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K28" i="118" l="1"/>
  <c r="O27" i="118" s="1"/>
  <c r="O29" i="118" s="1"/>
  <c r="I173" i="5"/>
  <c r="B4216" i="106" s="1"/>
  <c r="D4216" i="106" s="1"/>
  <c r="B6191" i="106"/>
  <c r="D6191" i="106" s="1"/>
  <c r="J41" i="3"/>
  <c r="G109" i="5"/>
  <c r="B6024" i="106" s="1"/>
  <c r="D6024" i="106" s="1"/>
  <c r="C109" i="5"/>
  <c r="B5121" i="106" s="1"/>
  <c r="D5121" i="106" s="1"/>
  <c r="L354" i="29"/>
  <c r="J331" i="29"/>
  <c r="B7223" i="106" s="1"/>
  <c r="D7223" i="106" s="1"/>
  <c r="G331" i="29"/>
  <c r="B7220" i="106" s="1"/>
  <c r="D7220" i="106" s="1"/>
  <c r="J77" i="4"/>
  <c r="B6262" i="106" s="1"/>
  <c r="D6262" i="106" s="1"/>
  <c r="H352" i="29"/>
  <c r="B7242" i="106" s="1"/>
  <c r="D7242" i="106" s="1"/>
  <c r="G341" i="29"/>
  <c r="B3649" i="106" s="1"/>
  <c r="D3649" i="106" s="1"/>
  <c r="C341" i="29"/>
  <c r="B3621" i="106" s="1"/>
  <c r="D3621" i="106" s="1"/>
  <c r="K41" i="3"/>
  <c r="L15" i="11"/>
  <c r="B3459" i="106" s="1"/>
  <c r="D3459" i="106" s="1"/>
  <c r="L13" i="11"/>
  <c r="B2060" i="106" s="1"/>
  <c r="D2060" i="106" s="1"/>
  <c r="K162" i="29"/>
  <c r="H166" i="29"/>
  <c r="E168" i="29"/>
  <c r="B1309" i="106" s="1"/>
  <c r="D1309" i="106" s="1"/>
  <c r="B1124" i="106"/>
  <c r="D1124" i="106" s="1"/>
  <c r="E102" i="29"/>
  <c r="B2790" i="106" s="1"/>
  <c r="D2790" i="106" s="1"/>
  <c r="K178" i="29"/>
  <c r="F13" i="4" s="1"/>
  <c r="B2596" i="106" s="1"/>
  <c r="D2596" i="106" s="1"/>
  <c r="C129" i="29"/>
  <c r="B1225" i="106" s="1"/>
  <c r="D1225" i="106" s="1"/>
  <c r="D109" i="5"/>
  <c r="B5356" i="106" s="1"/>
  <c r="D5356" i="106" s="1"/>
  <c r="E30" i="108"/>
  <c r="C173" i="5"/>
  <c r="B5223" i="106" s="1"/>
  <c r="D5223" i="106" s="1"/>
  <c r="F77" i="4"/>
  <c r="B3255" i="106" s="1"/>
  <c r="D3255"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H354" i="29" l="1"/>
  <c r="B3660" i="106" s="1"/>
  <c r="D3660" i="106" s="1"/>
  <c r="G4" i="4"/>
  <c r="B2603" i="106" s="1"/>
  <c r="D2603" i="106" s="1"/>
  <c r="B3568" i="106"/>
  <c r="D3568" i="106" s="1"/>
  <c r="D58" i="36"/>
  <c r="L16" i="11"/>
  <c r="B2061" i="106" s="1"/>
  <c r="D2061" i="106" s="1"/>
  <c r="D19" i="7"/>
  <c r="B1775" i="106" s="1"/>
  <c r="D1775" i="106" s="1"/>
  <c r="B1381" i="106"/>
  <c r="D1381" i="106" s="1"/>
  <c r="F275" i="5"/>
  <c r="C150" i="29"/>
  <c r="B1226" i="106" s="1"/>
  <c r="D1226" i="106" s="1"/>
  <c r="D4" i="4"/>
  <c r="B2564" i="106" s="1"/>
  <c r="D2564" i="106" s="1"/>
  <c r="C114" i="29"/>
  <c r="B757" i="106" s="1"/>
  <c r="D757"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J81" i="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<sst xmlns="http://schemas.openxmlformats.org/spreadsheetml/2006/main" count="5032" uniqueCount="2127">
  <si>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</si>
  <si>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</si>
  <si>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</si>
  <si>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</si>
  <si>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</si>
  <si>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</si>
  <si>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</si>
  <si>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</si>
  <si>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</si>
  <si>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</si>
  <si>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</si>
  <si>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</si>
  <si>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</si>
  <si>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</si>
  <si>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</si>
  <si>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</si>
  <si>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</si>
  <si>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</si>
  <si>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</si>
  <si>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</si>
  <si>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</si>
  <si>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</si>
  <si>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</si>
  <si>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</si>
  <si>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</si>
  <si>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</si>
  <si>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</si>
  <si>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</si>
  <si>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</si>
  <si>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</si>
  <si>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</si>
  <si>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</si>
  <si>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</si>
  <si>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</si>
  <si>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</si>
  <si>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</si>
  <si>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</si>
  <si>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</si>
  <si>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</si>
  <si>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</si>
  <si>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</si>
  <si>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</si>
  <si>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</si>
  <si>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</si>
  <si>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</si>
  <si>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</si>
  <si>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</si>
  <si>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</si>
  <si>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</si>
  <si>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</si>
  <si>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</si>
  <si>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</si>
  <si>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</si>
  <si>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</si>
  <si>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</si>
  <si>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</si>
  <si>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</si>
  <si>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</si>
  <si>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</si>
  <si>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</si>
  <si>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</si>
  <si>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</si>
  <si>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</si>
  <si>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</si>
  <si>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</si>
  <si>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</si>
  <si>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</si>
  <si>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</si>
  <si>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</si>
  <si>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</si>
  <si>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</si>
  <si>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</si>
  <si>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</si>
  <si>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</si>
  <si>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</si>
  <si>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</si>
  <si>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</si>
  <si>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</si>
  <si>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</si>
  <si>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</si>
  <si>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</si>
  <si>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</si>
  <si>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</si>
  <si>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</si>
  <si>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</si>
  <si>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</si>
  <si>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</si>
  <si>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</si>
  <si>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</si>
  <si>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</si>
  <si>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</si>
  <si>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</si>
  <si>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</si>
  <si>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</si>
  <si>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</si>
  <si>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</si>
  <si>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</si>
  <si>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</si>
  <si>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</si>
  <si>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</si>
  <si>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</si>
  <si>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</si>
  <si>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</si>
  <si>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</si>
  <si>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</si>
  <si>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</si>
  <si>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</si>
  <si>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</si>
  <si>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</si>
  <si>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</si>
  <si>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</si>
  <si>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</si>
  <si>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</si>
  <si>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</si>
  <si>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</si>
  <si>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</si>
  <si>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</si>
  <si>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</si>
  <si>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</si>
  <si>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</si>
  <si>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</si>
  <si>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</si>
  <si>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</si>
  <si>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</si>
  <si>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</si>
  <si>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</si>
  <si>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</si>
  <si>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</si>
  <si>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</si>
  <si>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</si>
  <si>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</si>
  <si>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</si>
  <si>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</si>
  <si>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</si>
  <si>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</si>
  <si>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</si>
  <si>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</si>
  <si>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</si>
  <si>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</si>
  <si>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</si>
  <si>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</si>
  <si>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</si>
  <si>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</si>
  <si>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</si>
  <si>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</si>
  <si>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</si>
  <si>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</si>
  <si>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</si>
  <si>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</si>
  <si>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</si>
  <si>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</si>
  <si>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</si>
  <si>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</si>
  <si>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</si>
  <si>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</si>
  <si>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</si>
  <si>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</si>
  <si>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</si>
  <si>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</si>
  <si>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</si>
  <si>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</si>
  <si>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</si>
  <si>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</si>
  <si>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</si>
  <si>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</si>
  <si>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</si>
  <si>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</si>
  <si>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</si>
  <si>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</si>
  <si>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</si>
  <si>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</si>
  <si>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</si>
  <si>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</si>
  <si>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</si>
  <si>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</si>
  <si>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</si>
  <si>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</si>
  <si>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</si>
  <si>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</si>
  <si>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</si>
  <si>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</si>
  <si>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</si>
  <si>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</si>
  <si>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</si>
  <si>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</si>
  <si>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</si>
  <si>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</si>
  <si>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</si>
  <si>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</si>
  <si>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</si>
  <si>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</si>
  <si>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</si>
  <si>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</si>
  <si>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</si>
  <si>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</si>
  <si>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</si>
  <si>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</si>
  <si>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</si>
  <si>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</si>
  <si>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</si>
  <si>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</si>
  <si>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</si>
  <si>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</si>
  <si>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</si>
  <si>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</si>
  <si>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</si>
  <si>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</si>
  <si>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</si>
  <si>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</si>
  <si>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</si>
  <si>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</si>
  <si>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</si>
  <si>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</si>
  <si>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</si>
  <si>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</si>
  <si>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</si>
  <si>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</si>
  <si>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</si>
  <si>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</si>
  <si>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</si>
  <si>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</si>
  <si>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</si>
  <si>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</si>
  <si>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</si>
  <si>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</si>
  <si>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</si>
  <si>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</si>
  <si>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</si>
  <si>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</si>
  <si>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</si>
  <si>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</si>
  <si>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</si>
  <si>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</si>
  <si>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</si>
  <si>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</si>
  <si>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</si>
  <si>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</si>
  <si>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</si>
  <si>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</si>
  <si>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</si>
  <si>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</si>
  <si>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</si>
  <si>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</si>
  <si>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</si>
  <si>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</si>
  <si>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</si>
  <si>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</si>
  <si>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</si>
  <si>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</si>
  <si>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</si>
  <si>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</si>
  <si>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</si>
  <si>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</si>
  <si>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</si>
  <si>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</si>
  <si>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</si>
  <si>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</si>
  <si>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</si>
  <si>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</si>
  <si>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</si>
  <si>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</si>
  <si>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</si>
  <si>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</si>
  <si>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</si>
  <si>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</si>
  <si>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</si>
  <si>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</si>
  <si>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</si>
  <si>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</si>
  <si>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</si>
  <si>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</si>
  <si>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</si>
  <si>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</si>
  <si>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</si>
  <si>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</si>
  <si>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</si>
  <si>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</si>
  <si>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</si>
  <si>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</si>
  <si>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</si>
  <si>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</si>
  <si>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</si>
  <si>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</si>
  <si>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</si>
  <si>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</si>
  <si>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</si>
  <si>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</si>
  <si>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</si>
  <si>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</si>
  <si>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</si>
  <si>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</si>
  <si>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</si>
  <si>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</si>
  <si>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</si>
  <si>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</si>
  <si>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</si>
  <si>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</si>
  <si>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</si>
  <si>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</si>
  <si>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</si>
  <si>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</si>
  <si>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</si>
  <si>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</si>
  <si>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</si>
  <si>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</si>
  <si>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</si>
  <si>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</si>
  <si>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</si>
  <si>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</si>
  <si>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</si>
  <si>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</si>
  <si>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</si>
  <si>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</si>
  <si>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</si>
  <si>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</si>
  <si>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</si>
  <si>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</si>
  <si>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</si>
  <si>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</si>
  <si>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</si>
  <si>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</si>
  <si>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</si>
  <si>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</si>
  <si>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</si>
  <si>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</si>
  <si>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</si>
  <si>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</si>
  <si>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</si>
  <si>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</si>
  <si>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</si>
  <si>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</si>
  <si>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</si>
  <si>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</si>
  <si>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</si>
  <si>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</si>
  <si>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</si>
  <si>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</si>
  <si>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</si>
  <si>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</si>
  <si>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</si>
  <si>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</si>
  <si>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</si>
  <si>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</si>
  <si>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</si>
  <si>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</si>
  <si>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</si>
  <si>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</si>
  <si>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</si>
  <si>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</si>
  <si>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</si>
  <si>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</si>
  <si>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</si>
  <si>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</si>
  <si>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</si>
  <si>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</si>
  <si>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</si>
  <si>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</si>
  <si>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</si>
  <si>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</si>
  <si>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</si>
  <si>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</si>
  <si>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</si>
  <si>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</si>
  <si>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</si>
  <si>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</si>
  <si>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</si>
  <si>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</si>
  <si>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</si>
  <si>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</si>
  <si>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</si>
  <si>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</si>
  <si>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</si>
  <si>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</si>
  <si>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</si>
  <si>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</si>
  <si>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</si>
  <si>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</si>
  <si>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</si>
  <si>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</si>
  <si>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</si>
  <si>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</si>
  <si>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</si>
  <si>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</si>
  <si>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</si>
  <si>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</si>
  <si>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</si>
  <si>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</si>
  <si>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</si>
  <si>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</si>
  <si>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</si>
  <si>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</si>
  <si>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</si>
  <si>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</si>
  <si>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</si>
  <si>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</si>
  <si>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</si>
  <si>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</si>
  <si>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</si>
  <si>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</si>
  <si>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</si>
  <si>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</si>
  <si>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</si>
  <si>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</si>
  <si>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</si>
  <si>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</si>
  <si>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</si>
  <si>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</si>
  <si>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</si>
  <si>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</si>
  <si>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</si>
  <si>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</si>
  <si>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</si>
  <si>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</si>
  <si>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</si>
  <si>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</si>
  <si>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</si>
  <si>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</si>
  <si>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</si>
  <si>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</si>
  <si>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</si>
  <si>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</si>
  <si>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</si>
  <si>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</si>
  <si>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</si>
  <si>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</si>
  <si>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</si>
  <si>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</si>
  <si>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</si>
  <si>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</si>
  <si>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</si>
  <si>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</si>
  <si>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</si>
  <si>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</si>
  <si>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</si>
  <si>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</si>
  <si>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</si>
  <si>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</si>
  <si>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</si>
  <si>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</si>
  <si>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</si>
  <si>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</si>
  <si>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</si>
  <si>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</si>
  <si>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</si>
  <si>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</si>
  <si>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</si>
  <si>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</si>
  <si>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</si>
  <si>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</si>
  <si>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</si>
  <si>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</si>
  <si>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</si>
  <si>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</si>
  <si>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</si>
  <si>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</si>
  <si>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</si>
  <si>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</si>
  <si>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</si>
  <si>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</si>
  <si>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</si>
  <si>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</si>
  <si>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</si>
  <si>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</si>
  <si>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</si>
  <si>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</si>
  <si>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</si>
  <si>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</si>
  <si>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</si>
  <si>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</si>
  <si>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</si>
  <si>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</si>
  <si>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</si>
  <si>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</si>
  <si>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</si>
  <si>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</si>
  <si>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</si>
  <si>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</si>
  <si>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</si>
  <si>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</si>
  <si>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</si>
  <si>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</si>
  <si>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</si>
  <si>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</si>
  <si>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</si>
  <si>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</si>
  <si>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</si>
  <si>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</si>
  <si>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</si>
  <si>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</si>
  <si>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</si>
  <si>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</si>
  <si>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</si>
  <si>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</si>
  <si>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</si>
  <si>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</si>
  <si>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</si>
  <si>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</si>
  <si>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</si>
  <si>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</si>
  <si>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</si>
  <si>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</si>
  <si>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</si>
  <si>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</si>
  <si>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</si>
  <si>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</si>
  <si>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</si>
  <si>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</si>
  <si>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</si>
  <si>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</si>
  <si>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</si>
  <si>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</si>
  <si>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</si>
  <si>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</si>
  <si>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</si>
  <si>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</si>
  <si>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</si>
  <si>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</si>
  <si>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</si>
  <si>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</si>
  <si>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</si>
  <si>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</si>
  <si>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</si>
  <si>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</si>
  <si>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</si>
  <si>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</si>
  <si>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</si>
  <si>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</si>
  <si>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</si>
  <si>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</si>
  <si>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</si>
  <si>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</si>
  <si>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</si>
  <si>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</si>
  <si>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</si>
  <si>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</si>
  <si>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</si>
  <si>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</si>
  <si>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</si>
  <si>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</si>
  <si>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</si>
  <si>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</si>
  <si>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</si>
  <si>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</si>
  <si>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</si>
  <si>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</si>
  <si>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</si>
  <si>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</si>
  <si>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</si>
  <si>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</si>
  <si>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</si>
  <si>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</si>
  <si>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</si>
  <si>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</si>
  <si>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</si>
  <si>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</si>
  <si>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</si>
  <si>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</si>
  <si>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</si>
  <si>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</si>
  <si>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</si>
  <si>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</si>
  <si>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</si>
  <si>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</si>
  <si>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</si>
  <si>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</si>
  <si>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</si>
  <si>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</si>
  <si>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</si>
  <si>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</si>
  <si>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</si>
  <si>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</si>
  <si>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</si>
  <si>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</si>
  <si>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</si>
  <si>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</si>
  <si>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</si>
  <si>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</si>
  <si>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</si>
  <si>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</si>
  <si>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</si>
  <si>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</si>
  <si>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</si>
  <si>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</si>
  <si>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</si>
  <si>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</si>
  <si>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</si>
  <si>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</si>
  <si>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</si>
  <si>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</si>
  <si>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</si>
  <si>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</si>
  <si>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</si>
  <si>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</si>
  <si>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</si>
  <si>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</si>
  <si>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</si>
  <si>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</si>
  <si>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</si>
  <si>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</si>
  <si>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</si>
  <si>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</si>
  <si>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</si>
  <si>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</si>
  <si>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</si>
  <si>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</si>
  <si>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</si>
  <si>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</si>
  <si>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</si>
  <si>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</si>
  <si>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</si>
  <si>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</si>
  <si>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</si>
  <si>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</si>
  <si>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</si>
  <si>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</si>
  <si>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</si>
  <si>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</si>
  <si>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</si>
  <si>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</si>
  <si>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</si>
  <si>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</si>
  <si>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</si>
  <si>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</si>
  <si>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</si>
  <si>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</si>
  <si>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</si>
  <si>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</si>
  <si>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</si>
  <si>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</si>
  <si>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</si>
  <si>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</si>
  <si>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</si>
  <si>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</si>
  <si>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</si>
  <si>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</si>
  <si>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</si>
  <si>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</si>
  <si>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</si>
  <si>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</si>
  <si>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</si>
  <si>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</si>
  <si>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</si>
  <si>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</si>
  <si>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</si>
  <si>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</si>
  <si>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</si>
  <si>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</si>
  <si>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</si>
  <si>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</si>
  <si>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</si>
  <si>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</si>
  <si>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</si>
  <si>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</si>
  <si>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</si>
  <si>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</si>
  <si>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</si>
  <si>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</si>
  <si>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</si>
  <si>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</si>
  <si>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</si>
  <si>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</si>
  <si>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</si>
  <si>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</si>
  <si>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</si>
  <si>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</si>
  <si>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</si>
  <si>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</si>
  <si>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</si>
  <si>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</si>
  <si>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</si>
  <si>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</si>
  <si>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</si>
  <si>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</si>
  <si>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</si>
  <si>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</si>
  <si>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</si>
  <si>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</si>
  <si>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</si>
  <si>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</si>
  <si>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</si>
  <si>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</si>
  <si>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</si>
  <si>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</si>
  <si>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</si>
  <si>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</si>
  <si>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</si>
  <si>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</si>
  <si>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</si>
  <si>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</si>
  <si>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</si>
  <si>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</si>
  <si>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</si>
  <si>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</si>
  <si>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</si>
  <si>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</si>
  <si>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</si>
  <si>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</si>
  <si>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</si>
  <si>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</si>
  <si>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</si>
  <si>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</si>
  <si>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</si>
  <si>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</si>
  <si>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</si>
  <si>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</si>
  <si>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</si>
  <si>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</si>
  <si>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</si>
  <si>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</si>
  <si>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</si>
  <si>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</si>
  <si>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</si>
  <si>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</si>
  <si>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</si>
  <si>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</si>
  <si>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</si>
  <si>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</si>
  <si>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</si>
  <si>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</si>
  <si>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</si>
  <si>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</si>
  <si>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</si>
  <si>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</si>
  <si>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</si>
  <si>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</si>
  <si>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</si>
  <si>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</si>
  <si>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</si>
  <si>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</si>
  <si>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</si>
  <si>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</si>
  <si>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</si>
  <si>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</si>
  <si>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</si>
  <si>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</si>
  <si>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</si>
  <si>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</si>
  <si>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</si>
  <si>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</si>
  <si>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</si>
  <si>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</si>
  <si>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</si>
  <si>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</si>
  <si>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</si>
  <si>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</si>
  <si>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</si>
  <si>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</si>
  <si>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</si>
  <si>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</si>
  <si>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</si>
  <si>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</si>
  <si>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</si>
  <si>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</si>
  <si>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</si>
  <si>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</si>
  <si>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</si>
  <si>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</si>
  <si>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</si>
  <si>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</si>
  <si>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</si>
  <si>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</si>
  <si>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</si>
  <si>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</si>
  <si>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</si>
  <si>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</si>
  <si>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</si>
  <si>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</si>
  <si>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</si>
  <si>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</si>
  <si>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</si>
  <si>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</si>
  <si>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</si>
  <si>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</si>
  <si>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</si>
  <si>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</si>
  <si>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</si>
  <si>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</si>
  <si>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</si>
  <si>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</si>
  <si>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</si>
  <si>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</si>
  <si>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</si>
  <si>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</si>
  <si>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</si>
  <si>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</si>
  <si>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</si>
  <si>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</si>
  <si>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</si>
  <si>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</si>
  <si>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</si>
  <si>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</si>
  <si>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</si>
  <si>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</si>
  <si>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</si>
  <si>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</si>
  <si>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</si>
  <si>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</si>
  <si>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</si>
  <si>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</si>
  <si>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</si>
  <si>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</si>
  <si>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</si>
  <si>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</si>
  <si>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</si>
  <si>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</si>
  <si>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</si>
  <si>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</si>
  <si>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</si>
  <si>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</si>
  <si>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</si>
  <si>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</si>
  <si>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</si>
  <si>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</si>
  <si>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</si>
  <si>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</si>
  <si>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</si>
  <si>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</si>
  <si>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</si>
  <si>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</si>
  <si>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</si>
  <si>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</si>
  <si>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</si>
  <si>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</si>
  <si>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</si>
  <si>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</si>
  <si>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</si>
  <si>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</si>
  <si>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</si>
  <si>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</si>
  <si>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</si>
  <si>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</si>
  <si>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</si>
  <si>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</si>
  <si>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</si>
  <si>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</si>
  <si>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</si>
  <si>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</si>
  <si>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</si>
  <si>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</si>
  <si>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</si>
  <si>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</si>
  <si>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</si>
  <si>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</si>
  <si>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</si>
  <si>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</si>
  <si>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</si>
  <si>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</si>
  <si>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</si>
  <si>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</si>
  <si>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</si>
  <si>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</si>
  <si>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</si>
  <si>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</si>
  <si>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</si>
  <si>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</si>
  <si>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</si>
  <si>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</si>
  <si>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</si>
  <si>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</si>
  <si>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</si>
  <si>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</si>
  <si>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</si>
  <si>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</si>
  <si>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</si>
  <si>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</si>
  <si>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</si>
  <si>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</si>
  <si>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</si>
  <si>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</si>
  <si>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</si>
  <si>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</si>
  <si>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</si>
  <si>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</si>
  <si>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</si>
  <si>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</si>
  <si>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</si>
  <si>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</si>
  <si>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</si>
  <si>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</si>
  <si>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</si>
  <si>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</si>
  <si>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</si>
  <si>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</si>
  <si>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</si>
  <si>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</si>
  <si>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</si>
  <si>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</si>
  <si>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</si>
  <si>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</si>
  <si>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</si>
  <si>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</si>
  <si>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</si>
  <si>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</si>
  <si>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</si>
  <si>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</si>
  <si>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</si>
  <si>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</si>
  <si>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</si>
  <si>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</si>
  <si>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</si>
  <si>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</si>
  <si>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</si>
  <si>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</si>
  <si>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</si>
  <si>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</si>
  <si>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</si>
  <si>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</si>
  <si>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</si>
  <si>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</si>
  <si>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</si>
  <si>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</si>
  <si>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</si>
  <si>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</si>
  <si>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</si>
  <si>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</si>
  <si>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</si>
  <si>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</si>
  <si>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</si>
  <si>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</si>
  <si>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</si>
  <si>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</si>
  <si>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</si>
  <si>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</si>
  <si>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</si>
  <si>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</si>
  <si>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</si>
  <si>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</si>
  <si>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</si>
  <si>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</si>
  <si>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</si>
  <si>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</si>
  <si>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</si>
  <si>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</si>
  <si>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</si>
  <si>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</si>
  <si>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</si>
  <si>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</si>
  <si>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</si>
  <si>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</si>
  <si>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</si>
  <si>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</si>
  <si>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</si>
  <si>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</si>
  <si>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</si>
  <si>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</si>
  <si>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</si>
  <si>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</si>
  <si>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</si>
  <si>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</si>
  <si>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</si>
  <si>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</si>
  <si>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</si>
  <si>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</si>
  <si>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</si>
  <si>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</si>
  <si>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</si>
  <si>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</si>
  <si>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</si>
  <si>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</si>
  <si>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</si>
  <si>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</si>
  <si>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</si>
  <si>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</si>
  <si>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</si>
  <si>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</si>
  <si>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</si>
  <si>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</si>
  <si>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</si>
  <si>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</si>
  <si>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</si>
  <si>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</si>
  <si>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</si>
  <si>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</si>
  <si>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</si>
  <si>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</si>
  <si>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</si>
  <si>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</si>
  <si>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</si>
  <si>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</si>
  <si>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</si>
  <si>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</si>
  <si>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</si>
  <si>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</si>
  <si>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</si>
  <si>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</si>
  <si>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</si>
  <si>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</si>
  <si>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</si>
  <si>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</si>
  <si>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</si>
  <si>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</si>
  <si>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</si>
  <si>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</si>
  <si>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</si>
  <si>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</si>
  <si>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</si>
  <si>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</si>
  <si>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</si>
  <si>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</si>
  <si>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</si>
  <si>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</si>
  <si>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</si>
  <si>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</si>
  <si>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</si>
  <si>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</si>
  <si>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</si>
  <si>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</si>
  <si>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</si>
  <si>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</si>
  <si>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</si>
  <si>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</si>
  <si>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</si>
  <si>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</si>
  <si>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</si>
  <si>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</si>
  <si>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</si>
  <si>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</si>
  <si>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</si>
  <si>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</si>
  <si>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</si>
  <si>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</si>
  <si>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</si>
  <si>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</si>
  <si>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</si>
  <si>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</si>
  <si>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</si>
  <si>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</si>
  <si>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</si>
  <si>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</si>
  <si>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</si>
  <si>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</si>
  <si>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</si>
  <si>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</si>
  <si>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</si>
  <si>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</si>
  <si>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</si>
  <si>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</si>
  <si>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</si>
  <si>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</si>
  <si>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</si>
  <si>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</si>
  <si>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</si>
  <si>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</si>
  <si>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</si>
  <si>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</si>
  <si>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</si>
  <si>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</si>
  <si>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</si>
  <si>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</si>
  <si>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</si>
  <si>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</si>
  <si>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</si>
  <si>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</si>
  <si>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</si>
  <si>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</si>
  <si>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</si>
  <si>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</si>
  <si>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</si>
  <si>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</si>
  <si>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</si>
  <si>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</si>
  <si>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</si>
  <si>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</si>
  <si>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</si>
  <si>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</si>
  <si>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</si>
  <si>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</si>
  <si>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</si>
  <si>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</si>
  <si>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</si>
  <si>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</si>
  <si>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</si>
  <si>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</si>
  <si>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</si>
  <si>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</si>
  <si>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</si>
  <si>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</si>
  <si>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</si>
  <si>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</si>
  <si>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</si>
  <si>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</si>
  <si>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</si>
  <si>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</si>
  <si>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</si>
  <si>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</si>
  <si>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</si>
  <si>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</si>
  <si>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</si>
  <si>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</si>
  <si>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</si>
  <si>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</si>
  <si>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</si>
  <si>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</si>
  <si>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</si>
  <si>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</si>
  <si>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</si>
  <si>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</si>
  <si>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</si>
  <si>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</si>
  <si>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</si>
  <si>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</si>
  <si>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</si>
  <si>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</si>
  <si>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</si>
  <si>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</si>
  <si>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</si>
  <si>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</si>
  <si>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</si>
  <si>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</si>
  <si>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</si>
  <si>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</si>
  <si>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</si>
  <si>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</si>
  <si>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</si>
  <si>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</si>
  <si>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</si>
  <si>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</si>
  <si>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</si>
  <si>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</si>
  <si>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</si>
  <si>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</si>
  <si>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</si>
  <si>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</si>
  <si>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</si>
  <si>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</si>
  <si>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</si>
  <si>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</si>
  <si>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</si>
  <si>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</si>
  <si>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</si>
  <si>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</si>
  <si>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</si>
  <si>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</si>
  <si>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</si>
  <si>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</si>
  <si>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</si>
  <si>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</si>
  <si>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</si>
  <si>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</si>
  <si>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</si>
  <si>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</si>
  <si>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</si>
  <si>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</si>
  <si>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</si>
  <si>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</si>
  <si>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</si>
  <si>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</si>
  <si>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</si>
  <si>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</si>
  <si>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</si>
  <si>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</si>
  <si>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</si>
  <si>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</si>
  <si>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</si>
  <si>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</si>
  <si>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</si>
  <si>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</si>
  <si>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</si>
  <si>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</si>
  <si>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</si>
  <si>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</si>
  <si>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</si>
  <si>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</si>
  <si>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</si>
  <si>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</si>
  <si>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</si>
  <si>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</si>
  <si>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</si>
  <si>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</si>
  <si>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</si>
  <si>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</si>
  <si>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</si>
  <si>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</si>
  <si>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</si>
  <si>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</si>
  <si>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</si>
  <si>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</si>
  <si>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</si>
  <si>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</si>
  <si>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</si>
  <si>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</si>
  <si>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</si>
  <si>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</si>
  <si>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</si>
  <si>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</si>
  <si>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</si>
  <si>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</si>
  <si>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</si>
  <si>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</si>
  <si>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</si>
  <si>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</si>
  <si>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</si>
  <si>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</si>
  <si>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</si>
  <si>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</si>
  <si>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</si>
  <si>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</si>
  <si>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</si>
  <si>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</si>
  <si>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</si>
  <si>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</si>
  <si>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</si>
  <si>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</si>
  <si>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</si>
  <si>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</si>
  <si>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</si>
  <si>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</si>
  <si>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</si>
  <si>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</si>
  <si>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</si>
  <si>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</si>
  <si>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</si>
  <si>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</si>
  <si>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</si>
  <si>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</si>
  <si>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</si>
  <si>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</si>
  <si>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</si>
  <si>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</si>
  <si>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</si>
  <si>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</si>
  <si>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</si>
  <si>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</si>
  <si>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</si>
  <si>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</si>
  <si>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</si>
  <si>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</si>
  <si>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</si>
  <si>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</si>
  <si>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</si>
  <si>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</si>
  <si>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</si>
  <si>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</si>
  <si>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</si>
  <si>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</si>
  <si>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</si>
  <si>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</si>
  <si>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</si>
  <si>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</si>
  <si>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</si>
  <si>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</si>
  <si>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</si>
  <si>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</si>
  <si>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</si>
  <si>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</si>
  <si>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</si>
  <si>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</si>
  <si>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</si>
  <si>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</si>
  <si>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</si>
  <si>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</si>
  <si>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</si>
  <si>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</si>
  <si>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</si>
  <si>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</si>
  <si>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</si>
  <si>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</si>
  <si>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</si>
  <si>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</si>
  <si>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</si>
  <si>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</si>
  <si>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</si>
  <si>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</si>
  <si>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</si>
  <si>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</si>
  <si>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</si>
  <si>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</si>
  <si>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</si>
  <si>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</si>
  <si>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</si>
  <si>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</si>
  <si>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</si>
  <si>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</si>
  <si>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</si>
  <si>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</si>
  <si>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</si>
  <si>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</si>
  <si>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</si>
  <si>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</si>
  <si>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</si>
  <si>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</si>
  <si>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</si>
  <si>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</si>
  <si>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</si>
  <si>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</si>
  <si>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</si>
  <si>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</si>
  <si>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</si>
  <si>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</si>
  <si>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</si>
  <si>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</si>
  <si>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</si>
  <si>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</si>
  <si>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</si>
  <si>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</si>
  <si>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</si>
  <si>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</si>
  <si>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</si>
  <si>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</si>
  <si>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</si>
  <si>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</si>
  <si>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</si>
  <si>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</si>
  <si>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</si>
  <si>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</si>
  <si>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</si>
  <si>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</si>
  <si>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</si>
  <si>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</si>
  <si>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</si>
  <si>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</si>
  <si>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</si>
  <si>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</si>
  <si>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</si>
  <si>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</si>
  <si>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</si>
  <si>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</si>
  <si>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</si>
  <si>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</si>
  <si>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</si>
  <si>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</si>
  <si>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</si>
  <si>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</si>
  <si>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</si>
  <si>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</si>
  <si>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</si>
  <si>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</si>
  <si>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</si>
  <si>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</si>
  <si>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</si>
  <si>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</si>
  <si>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</si>
  <si>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</si>
  <si>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</si>
  <si>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</si>
  <si>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</si>
  <si>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</si>
  <si>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</si>
  <si>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</si>
  <si>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</si>
  <si>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</si>
  <si>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</si>
  <si>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</si>
  <si>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</si>
  <si>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</si>
  <si>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</si>
  <si>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</si>
  <si>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</si>
  <si>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</si>
  <si>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</si>
  <si>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</si>
  <si>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</si>
  <si>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</si>
  <si>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</si>
  <si>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</si>
  <si>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</si>
  <si>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</si>
  <si>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</si>
  <si>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</si>
  <si>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</si>
  <si>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</si>
  <si>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</si>
  <si>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</si>
  <si>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</si>
  <si>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</si>
  <si>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</si>
  <si>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</si>
  <si>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</si>
  <si>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</si>
  <si>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</si>
  <si>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</si>
  <si>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</si>
  <si>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</si>
  <si>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</si>
  <si>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</si>
  <si>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</si>
  <si>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</si>
  <si>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</si>
  <si>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</si>
  <si>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</si>
  <si>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</si>
  <si>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</si>
  <si>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</si>
  <si>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</si>
  <si>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</si>
  <si>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</si>
  <si>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</si>
  <si>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</si>
  <si>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</si>
  <si>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</si>
  <si>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</si>
  <si>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</si>
  <si>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</si>
  <si>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</si>
  <si>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</si>
  <si>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</si>
  <si>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</si>
  <si>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</si>
  <si>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</si>
  <si>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</si>
  <si>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</si>
  <si>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</si>
  <si>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</si>
  <si>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</si>
  <si>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</si>
  <si>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</si>
  <si>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</si>
  <si>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</si>
  <si>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</si>
  <si>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</si>
  <si>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</si>
  <si>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</si>
  <si>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</si>
  <si>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</si>
  <si>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</si>
  <si>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</si>
  <si>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</si>
  <si>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</si>
  <si>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</si>
  <si>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</si>
  <si>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</si>
  <si>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</si>
  <si>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</si>
  <si>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</si>
  <si>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</si>
  <si>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</si>
  <si>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</si>
  <si>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</si>
  <si>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</si>
  <si>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</si>
  <si>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</si>
  <si>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</si>
  <si>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</si>
  <si>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</si>
  <si>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</si>
  <si>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</si>
  <si>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</si>
  <si>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</si>
  <si>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</si>
  <si>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</si>
  <si>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</si>
  <si>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</si>
  <si>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</si>
  <si>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</si>
  <si>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</si>
  <si>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</si>
  <si>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</si>
  <si>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</si>
  <si>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</si>
  <si>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</si>
  <si>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</si>
  <si>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</si>
  <si>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</si>
  <si>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</si>
  <si>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</si>
  <si>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</si>
  <si>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</si>
  <si>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</si>
  <si>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</si>
  <si>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</si>
  <si>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</si>
  <si>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</si>
  <si>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</si>
  <si>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</si>
  <si>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</si>
  <si>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</si>
  <si>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</si>
  <si>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</si>
  <si>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</si>
  <si>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</si>
  <si>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</si>
  <si>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</si>
  <si>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</si>
  <si>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</si>
  <si>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</si>
  <si>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</si>
  <si>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</si>
  <si>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</si>
  <si>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</si>
  <si>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</si>
  <si>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</si>
  <si>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</si>
  <si>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</si>
  <si>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</si>
  <si>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</si>
  <si>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</si>
  <si>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</si>
  <si>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</si>
  <si>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</si>
  <si>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</si>
  <si>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</si>
  <si>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</si>
  <si>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</si>
  <si>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</si>
  <si>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</si>
  <si>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</si>
  <si>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</si>
  <si>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</si>
  <si>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</si>
  <si>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</si>
  <si>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</si>
  <si>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</si>
  <si>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</si>
  <si>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</si>
  <si>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</si>
  <si>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</si>
  <si>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</si>
  <si>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</si>
  <si>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</si>
  <si>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</si>
  <si>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</si>
  <si>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</si>
  <si>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</si>
  <si>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</si>
  <si>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</si>
  <si>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</si>
  <si>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</si>
  <si>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</si>
  <si>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</si>
  <si>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</si>
  <si>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</si>
  <si>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</si>
  <si>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</si>
  <si>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</si>
  <si>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</si>
  <si>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</si>
  <si>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</si>
  <si>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</si>
  <si>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</si>
  <si>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</si>
  <si>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</si>
  <si>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</si>
  <si>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</si>
  <si>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</si>
  <si>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</si>
  <si>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</si>
  <si>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</si>
  <si>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</si>
  <si>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</si>
  <si>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</si>
  <si>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</si>
  <si>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</si>
  <si>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</si>
  <si>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</si>
  <si>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</si>
  <si>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</si>
  <si>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</si>
  <si>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</si>
  <si>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</si>
  <si>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</si>
  <si>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</si>
  <si>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</si>
  <si>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</si>
  <si>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</si>
  <si>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</si>
  <si>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</si>
  <si>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</si>
  <si>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</si>
  <si>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</si>
  <si>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</si>
  <si>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</si>
  <si>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</si>
  <si>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</si>
  <si>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</si>
  <si>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</si>
  <si>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</si>
  <si>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</si>
  <si>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</si>
  <si>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</si>
  <si>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</si>
  <si>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</si>
  <si>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</si>
  <si>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</si>
  <si>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</si>
  <si>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</si>
  <si>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</si>
  <si>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</si>
  <si>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</si>
  <si>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</si>
  <si>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</si>
  <si>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</si>
  <si>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</si>
  <si>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</si>
  <si>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</si>
  <si>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</si>
  <si>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</si>
  <si>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</si>
  <si>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</si>
  <si>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</si>
  <si>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</si>
  <si>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</si>
  <si>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</si>
  <si>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</si>
  <si>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</si>
  <si>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</si>
  <si>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</si>
  <si>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</si>
  <si>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</si>
  <si>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</si>
  <si>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</si>
  <si>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</si>
  <si>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</si>
  <si>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</si>
  <si>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</si>
  <si>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</si>
  <si>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</si>
  <si>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</si>
  <si>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</si>
  <si>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</si>
  <si>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</si>
  <si>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</si>
  <si>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</si>
  <si>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</si>
  <si>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</si>
  <si>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</si>
  <si>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</si>
  <si>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</si>
  <si>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</si>
  <si>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</si>
  <si>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</si>
  <si>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</si>
  <si>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</si>
  <si>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</si>
  <si>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</si>
  <si>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</si>
  <si>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</si>
  <si>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</si>
  <si>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</si>
  <si>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</si>
  <si>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</si>
  <si>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</si>
  <si>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</si>
  <si>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</si>
  <si>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</si>
  <si>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</si>
  <si>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</si>
  <si>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</si>
  <si>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</si>
  <si>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</si>
  <si>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</si>
  <si>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</si>
  <si>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</si>
  <si>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</si>
  <si>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</si>
  <si>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</si>
  <si>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</si>
  <si>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</si>
  <si>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</si>
  <si>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</si>
  <si>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</si>
  <si>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</si>
  <si>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</si>
  <si>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</si>
  <si>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</si>
  <si>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</si>
  <si>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</si>
  <si>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</si>
  <si>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</si>
  <si>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</si>
  <si>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</si>
  <si>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</si>
  <si>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</si>
  <si>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</si>
  <si>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</si>
  <si>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</si>
  <si>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</si>
  <si>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</si>
  <si>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</si>
  <si>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</si>
  <si>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</si>
  <si>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</si>
  <si>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</si>
  <si>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</si>
  <si>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</si>
  <si>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</si>
  <si>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</si>
  <si>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</si>
  <si>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</si>
  <si>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</si>
  <si>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</si>
  <si>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</si>
  <si>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</si>
  <si>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</si>
  <si>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</si>
  <si>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</si>
  <si>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</si>
  <si>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</si>
  <si>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</si>
  <si>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</si>
  <si>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</si>
  <si>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</si>
  <si>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</si>
  <si>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</si>
  <si>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</si>
  <si>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</si>
  <si>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</si>
  <si>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</si>
  <si>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</si>
  <si>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</si>
  <si>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</si>
  <si>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</si>
  <si>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</si>
  <si>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</si>
  <si>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</si>
  <si>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</si>
  <si>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</si>
  <si>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</si>
  <si>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</si>
  <si>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</si>
  <si>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</si>
  <si>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</si>
  <si>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</si>
  <si>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</si>
  <si>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</si>
  <si>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</si>
  <si>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</si>
  <si>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</si>
  <si>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</si>
  <si>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</si>
  <si>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</si>
  <si>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</si>
  <si>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</si>
  <si>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</si>
  <si>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</si>
  <si>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</si>
  <si>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</si>
  <si>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</si>
  <si>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</si>
  <si>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</si>
  <si>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</si>
  <si>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</si>
  <si>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</si>
  <si>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</si>
  <si>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</si>
  <si>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</si>
  <si>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</si>
  <si>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</si>
  <si>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</si>
  <si>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</si>
  <si>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</si>
  <si>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</si>
  <si>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</si>
  <si>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</si>
  <si>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</si>
  <si>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</si>
  <si>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</si>
  <si>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</si>
  <si>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</si>
  <si>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</si>
  <si>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</si>
  <si>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</si>
  <si>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</si>
  <si>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</si>
  <si>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</si>
  <si>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</si>
  <si>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</si>
  <si>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</si>
  <si>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</si>
  <si>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</si>
  <si>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</si>
  <si>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</si>
  <si>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</si>
  <si>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</si>
  <si>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</si>
  <si>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</si>
  <si>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</si>
  <si>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</si>
  <si>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</si>
  <si>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</si>
  <si>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</si>
  <si>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</si>
  <si>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</si>
  <si>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</si>
  <si>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</si>
  <si>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</si>
  <si>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</si>
  <si>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</si>
  <si>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</si>
  <si>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</si>
  <si>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</si>
  <si>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</si>
  <si>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</si>
  <si>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</si>
  <si>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</si>
  <si>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</si>
  <si>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</si>
  <si>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</si>
  <si>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</si>
  <si>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</si>
  <si>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</si>
  <si>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</si>
  <si>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</si>
  <si>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</si>
  <si>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</si>
  <si>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</si>
  <si>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</si>
  <si>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</si>
  <si>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</si>
  <si>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</si>
  <si>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</si>
  <si>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</si>
  <si>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</si>
  <si>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</si>
  <si>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</si>
  <si>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</si>
  <si>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</si>
  <si>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</si>
  <si>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</si>
  <si>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</si>
  <si>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</si>
  <si>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</si>
  <si>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</si>
  <si>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</si>
  <si>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</si>
  <si>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</si>
  <si>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</si>
  <si>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</si>
  <si>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</si>
  <si>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</si>
  <si>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</si>
  <si>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</si>
  <si>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</si>
  <si>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</si>
  <si>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</si>
  <si>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</si>
  <si>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</si>
  <si>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</si>
  <si>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</si>
  <si>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</si>
  <si>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</si>
  <si>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</si>
  <si>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</si>
  <si>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</si>
  <si>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</si>
  <si>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</si>
  <si>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</si>
  <si>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</si>
  <si>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</si>
  <si>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</si>
  <si>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</si>
  <si>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</si>
  <si>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</si>
  <si>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</si>
  <si>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</si>
  <si>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</si>
  <si>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</si>
  <si>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</si>
  <si>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</si>
  <si>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</si>
  <si>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</si>
  <si>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</si>
  <si>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</si>
  <si>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</si>
  <si>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</si>
  <si>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</si>
  <si>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</si>
  <si>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</si>
  <si>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</si>
  <si>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</si>
  <si>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</si>
  <si>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</si>
  <si>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</si>
  <si>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</si>
  <si>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</si>
  <si>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</si>
  <si>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</si>
  <si>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</si>
  <si>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</si>
  <si>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</si>
  <si>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</si>
  <si>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</si>
  <si>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</si>
  <si>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</si>
  <si>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</si>
  <si>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</si>
  <si>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</si>
  <si>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</si>
  <si>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</si>
  <si>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</si>
  <si>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</si>
  <si>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</si>
  <si>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</si>
  <si>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</si>
  <si>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</si>
  <si>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</si>
  <si>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</si>
  <si>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</si>
  <si>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</si>
  <si>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</si>
  <si>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</si>
  <si>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</si>
  <si>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</si>
  <si>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</si>
  <si>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</si>
  <si>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</si>
  <si>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</si>
  <si>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</si>
  <si>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</si>
  <si>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</si>
  <si>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</si>
  <si>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</si>
  <si>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</si>
  <si>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</si>
  <si>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</si>
  <si>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</si>
  <si>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</si>
  <si>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</si>
  <si>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</si>
  <si>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</si>
  <si>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</si>
  <si>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</si>
  <si>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</si>
  <si>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</si>
  <si>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</si>
  <si>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</si>
  <si>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</si>
  <si>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</si>
  <si>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</si>
  <si>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</si>
  <si>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</si>
  <si>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</si>
  <si>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</si>
  <si>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</si>
  <si>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</si>
  <si>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</si>
  <si>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</si>
  <si>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</si>
  <si>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</si>
  <si>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</si>
  <si>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</si>
  <si>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</si>
  <si>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</si>
  <si>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</si>
  <si>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</si>
  <si>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</si>
  <si>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</si>
  <si>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</si>
  <si>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</si>
  <si>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</si>
  <si>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</si>
  <si>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</si>
  <si>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</si>
  <si>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</si>
  <si>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</si>
  <si>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</si>
  <si>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</si>
  <si>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</si>
  <si>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</si>
  <si>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</si>
  <si>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</si>
  <si>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</si>
  <si>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</si>
  <si>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</si>
  <si>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</si>
  <si>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</si>
  <si>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</si>
  <si>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</si>
  <si>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</si>
  <si>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</si>
  <si>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</si>
  <si>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</si>
  <si>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</si>
  <si>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</si>
  <si>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</si>
  <si>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</si>
  <si>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</si>
  <si>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</si>
  <si>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</si>
  <si>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</si>
  <si>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</si>
  <si>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</si>
  <si>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</si>
  <si>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</si>
  <si>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</si>
  <si>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</si>
  <si>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</si>
  <si>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</si>
  <si>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</si>
  <si>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</si>
  <si>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</si>
  <si>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</si>
  <si>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</si>
  <si>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</si>
  <si>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</si>
  <si>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</si>
  <si>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</si>
  <si>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</si>
  <si>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</si>
  <si>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</si>
  <si>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</si>
  <si>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</si>
  <si>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</si>
  <si>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</si>
  <si>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</si>
  <si>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</si>
  <si>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</si>
  <si>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</si>
  <si>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</si>
  <si>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</si>
  <si>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</si>
  <si>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</si>
  <si>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</si>
  <si>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</si>
  <si>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</si>
  <si>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</si>
  <si>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</si>
  <si>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</si>
  <si>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</si>
  <si>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</si>
  <si>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</si>
  <si>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</si>
  <si>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</si>
  <si>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</si>
  <si>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</si>
  <si>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</si>
  <si>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</si>
  <si>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</si>
  <si>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</si>
  <si>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</si>
  <si>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</si>
  <si>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</si>
  <si>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</si>
  <si>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</si>
  <si>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</si>
  <si>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</si>
  <si>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</si>
  <si>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</si>
  <si>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</si>
  <si>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</si>
  <si>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</si>
  <si>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</si>
  <si>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</si>
  <si>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</si>
  <si>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</si>
  <si>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</si>
  <si>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</si>
  <si>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</si>
  <si>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</si>
  <si>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</si>
  <si>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</si>
  <si>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</si>
  <si>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</si>
  <si>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</si>
  <si>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</si>
  <si>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</si>
  <si>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</si>
  <si>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</si>
  <si>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</si>
  <si>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</si>
  <si>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</si>
  <si>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</si>
  <si>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</si>
  <si>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</si>
  <si>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</si>
  <si>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</si>
  <si>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</si>
  <si>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</si>
  <si>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</si>
  <si>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</si>
  <si>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</si>
  <si>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</si>
  <si>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</si>
  <si>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</si>
  <si>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</si>
  <si>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</si>
  <si>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</si>
  <si>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</si>
  <si>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</si>
  <si>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</si>
  <si>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</si>
  <si>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</si>
  <si>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</si>
  <si>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</si>
  <si>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</si>
  <si>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</si>
  <si>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</si>
  <si>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</si>
  <si>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</si>
  <si>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</si>
  <si>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</si>
  <si>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</si>
  <si>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</si>
  <si>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</si>
  <si>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</si>
  <si>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</si>
  <si>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</si>
  <si>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</si>
  <si>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</si>
  <si>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</si>
  <si>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</si>
  <si>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</si>
  <si>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</si>
  <si>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</si>
  <si>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</si>
  <si>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</si>
  <si>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</si>
  <si>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</si>
  <si>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OGLE</t>
  </si>
  <si>
    <t>304 N. MAIN STREET</t>
  </si>
  <si>
    <t xml:space="preserve">LINDENWOOD </t>
  </si>
  <si>
    <t>JSCHWARTZ@ESWOODSCHOOL.ORG</t>
  </si>
  <si>
    <t>X</t>
  </si>
  <si>
    <t>JOSEPH SCHWARTZ</t>
  </si>
  <si>
    <t>815-393-4477</t>
  </si>
  <si>
    <t>815-393-4478</t>
  </si>
  <si>
    <t>NEWKIRK &amp; ASSOCIATES, INC.</t>
  </si>
  <si>
    <t>WILLIAM J. NEWKIRK</t>
  </si>
  <si>
    <t>2 W. MAIN STREET</t>
  </si>
  <si>
    <t>PLANO</t>
  </si>
  <si>
    <t>IL</t>
  </si>
  <si>
    <t>630-552-1040</t>
  </si>
  <si>
    <t>630-552-7399</t>
  </si>
  <si>
    <t>066-004656</t>
  </si>
  <si>
    <t>NEWKIRKCPA@SBCGLOBAL.NET</t>
  </si>
  <si>
    <t>Newkirk &amp; Associates, Inc.</t>
  </si>
  <si>
    <t>Private Notes Payable</t>
  </si>
  <si>
    <t>FREEDOM FIELD</t>
  </si>
  <si>
    <t>ROCK WIND</t>
  </si>
  <si>
    <t>Workers' Compensation Self-Insured Trust (WCSIT)</t>
  </si>
  <si>
    <t>Ogle County Educational Cooperative (OCEC)</t>
  </si>
  <si>
    <t>Page 12, Line 177- REAP Grant</t>
  </si>
  <si>
    <t>Page 15, Line 41 - IT support wages</t>
  </si>
  <si>
    <t>Page 19, Line 231 - IT support FICA and medicare</t>
  </si>
  <si>
    <t>Page 10, Line 81 - Activity Fund revenues from fundraising efforts and health insurance reimbursement for FMLA</t>
  </si>
  <si>
    <t>Page 11, Line 107 - Vendor rebate</t>
  </si>
  <si>
    <t>Page 10, Line 87 - Instrument and facilities rental</t>
  </si>
  <si>
    <t>Eswood CCSD 269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</si>
</sst>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8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0" fillId="0" borderId="0" xfId="0" applyNumberFormat="1" applyFill="1"/>
    <xf numFmtId="164" fontId="5" fillId="0" borderId="0" xfId="0" applyNumberFormat="1" applyFont="1" applyFill="1"/>
    <xf numFmtId="0" fontId="4" fillId="0" borderId="0" xfId="0" applyFont="1" applyFill="1"/>
    <xf numFmtId="0" fontId="0" fillId="0" borderId="0" xfId="0" applyFill="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883227</xdr:colOff>
          <xdr:row>2</xdr:row>
          <xdr:rowOff>77932</xdr:rowOff>
        </xdr:from>
        <xdr:to>
          <xdr:col>0</xdr:col>
          <xdr:colOff>1797627</xdr:colOff>
          <xdr:row>6</xdr:row>
          <xdr:rowOff>116032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2199409</xdr:colOff>
          <xdr:row>2</xdr:row>
          <xdr:rowOff>69273</xdr:rowOff>
        </xdr:from>
        <xdr:to>
          <xdr:col>1</xdr:col>
          <xdr:colOff>221673</xdr:colOff>
          <xdr:row>6</xdr:row>
          <xdr:rowOff>107372</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0" t="s">
        <v>466</v>
      </c>
      <c r="J1" s="2181"/>
      <c r="K1" s="2181"/>
      <c r="L1" s="2181"/>
      <c r="M1" s="2181"/>
      <c r="N1" s="2181"/>
      <c r="O1" s="2181"/>
      <c r="P1" s="2181"/>
      <c r="Q1" s="2181"/>
      <c r="R1" s="2181"/>
      <c r="S1" s="2181"/>
    </row>
    <row r="2" spans="1:28" ht="12" customHeight="1" x14ac:dyDescent="0.2">
      <c r="A2" s="201" t="s">
        <v>1870</v>
      </c>
      <c r="D2" s="202"/>
      <c r="I2" s="2182" t="s">
        <v>1133</v>
      </c>
      <c r="J2" s="2181"/>
      <c r="K2" s="2181"/>
      <c r="L2" s="2181"/>
      <c r="M2" s="2181"/>
      <c r="N2" s="2181"/>
      <c r="O2" s="2181"/>
      <c r="P2" s="2181"/>
      <c r="Q2" s="2181"/>
      <c r="R2" s="2181"/>
      <c r="S2" s="2181"/>
    </row>
    <row r="3" spans="1:28" ht="12" customHeight="1" x14ac:dyDescent="0.2">
      <c r="A3" s="1815" t="s">
        <v>1953</v>
      </c>
      <c r="B3" s="1816"/>
      <c r="C3" s="1816"/>
      <c r="D3" s="1817"/>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2096</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1" t="s">
        <v>2096</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50">
        <v>47071269004</v>
      </c>
      <c r="B13" s="2151"/>
      <c r="C13" s="2151"/>
      <c r="D13" s="2151"/>
      <c r="E13" s="2151"/>
      <c r="F13" s="2151"/>
      <c r="G13" s="2151"/>
      <c r="H13" s="2152"/>
      <c r="I13" s="184"/>
      <c r="J13" s="183"/>
      <c r="K13" s="181"/>
      <c r="L13" s="183"/>
      <c r="M13" s="183"/>
      <c r="N13" s="183"/>
      <c r="O13" s="183"/>
      <c r="P13" s="183"/>
      <c r="Q13" s="183"/>
      <c r="R13" s="183"/>
      <c r="S13" s="183"/>
      <c r="T13" s="2155" t="s">
        <v>2105</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8" t="s">
        <v>2097</v>
      </c>
      <c r="B15" s="2153"/>
      <c r="C15" s="2153"/>
      <c r="D15" s="2153"/>
      <c r="E15" s="2153"/>
      <c r="F15" s="2153"/>
      <c r="G15" s="2153"/>
      <c r="H15" s="2154"/>
      <c r="T15" s="2120" t="s">
        <v>2106</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2126</v>
      </c>
      <c r="B17" s="2178"/>
      <c r="C17" s="2178"/>
      <c r="D17" s="2178"/>
      <c r="E17" s="2178"/>
      <c r="F17" s="2178"/>
      <c r="G17" s="2178"/>
      <c r="H17" s="2179"/>
      <c r="T17" s="2165" t="s">
        <v>2107</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3" t="s">
        <v>766</v>
      </c>
      <c r="AA18" s="200"/>
    </row>
    <row r="19" spans="1:27" ht="13.5" customHeight="1" x14ac:dyDescent="0.2">
      <c r="A19" s="2148" t="s">
        <v>2098</v>
      </c>
      <c r="B19" s="2149"/>
      <c r="C19" s="2149"/>
      <c r="D19" s="2149"/>
      <c r="E19" s="2149"/>
      <c r="F19" s="2149"/>
      <c r="G19" s="2149"/>
      <c r="H19" s="2147"/>
      <c r="I19" s="183"/>
      <c r="J19" s="377"/>
      <c r="K19" s="194"/>
      <c r="L19" s="192"/>
      <c r="M19" s="650" t="s">
        <v>355</v>
      </c>
      <c r="P19" s="180"/>
      <c r="Q19" s="180"/>
      <c r="R19" s="180"/>
      <c r="S19" s="184"/>
      <c r="T19" s="2148" t="s">
        <v>2108</v>
      </c>
      <c r="U19" s="2146"/>
      <c r="V19" s="2146"/>
      <c r="W19" s="2147"/>
      <c r="X19" s="2163" t="s">
        <v>2109</v>
      </c>
      <c r="Y19" s="2164"/>
      <c r="Z19" s="2161">
        <v>60545</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45" t="s">
        <v>2099</v>
      </c>
      <c r="B21" s="2146"/>
      <c r="C21" s="2146"/>
      <c r="D21" s="2146"/>
      <c r="E21" s="2146"/>
      <c r="F21" s="2146"/>
      <c r="G21" s="2146"/>
      <c r="H21" s="2147"/>
      <c r="I21" s="2171" t="s">
        <v>767</v>
      </c>
      <c r="J21" s="2134"/>
      <c r="K21" s="2134"/>
      <c r="L21" s="2134"/>
      <c r="M21" s="2134"/>
      <c r="N21" s="2134"/>
      <c r="O21" s="2134"/>
      <c r="P21" s="2134"/>
      <c r="Q21" s="2134"/>
      <c r="R21" s="2134"/>
      <c r="S21" s="2135"/>
      <c r="T21" s="2115" t="s">
        <v>2110</v>
      </c>
      <c r="U21" s="2116"/>
      <c r="V21" s="2116"/>
      <c r="W21" s="2116"/>
      <c r="X21" s="2129" t="s">
        <v>2111</v>
      </c>
      <c r="Y21" s="2127"/>
      <c r="Z21" s="2127"/>
      <c r="AA21" s="2128"/>
    </row>
    <row r="22" spans="1:27" ht="13.5" customHeight="1" x14ac:dyDescent="0.2">
      <c r="A22" s="365" t="s">
        <v>611</v>
      </c>
      <c r="B22" s="279"/>
      <c r="C22" s="279"/>
      <c r="D22" s="279"/>
      <c r="E22" s="279"/>
      <c r="F22" s="279"/>
      <c r="G22" s="279"/>
      <c r="H22" s="280"/>
      <c r="I22" s="2172" t="s">
        <v>1745</v>
      </c>
      <c r="J22" s="2173"/>
      <c r="K22" s="2173"/>
      <c r="L22" s="2173"/>
      <c r="M22" s="2173"/>
      <c r="N22" s="2173"/>
      <c r="O22" s="2173"/>
      <c r="P22" s="2173"/>
      <c r="Q22" s="2173"/>
      <c r="R22" s="2173"/>
      <c r="S22" s="2174"/>
      <c r="T22" s="363" t="s">
        <v>1905</v>
      </c>
      <c r="U22" s="271"/>
      <c r="V22" s="341"/>
      <c r="W22" s="271"/>
      <c r="X22" s="1914" t="s">
        <v>1574</v>
      </c>
      <c r="Z22" s="199"/>
      <c r="AA22" s="200"/>
    </row>
    <row r="23" spans="1:27" ht="13.5" customHeight="1" x14ac:dyDescent="0.2">
      <c r="A23" s="2168" t="s">
        <v>2100</v>
      </c>
      <c r="B23" s="2169"/>
      <c r="C23" s="2169"/>
      <c r="D23" s="2169"/>
      <c r="E23" s="2169"/>
      <c r="F23" s="2169"/>
      <c r="G23" s="2169"/>
      <c r="H23" s="2170"/>
      <c r="T23" s="2115" t="s">
        <v>2112</v>
      </c>
      <c r="U23" s="2116"/>
      <c r="V23" s="2116"/>
      <c r="W23" s="2116"/>
      <c r="X23" s="2126">
        <v>43434</v>
      </c>
      <c r="Y23" s="2127"/>
      <c r="Z23" s="2127"/>
      <c r="AA23" s="2128"/>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61049</v>
      </c>
      <c r="B25" s="2146"/>
      <c r="C25" s="2146"/>
      <c r="D25" s="2146"/>
      <c r="E25" s="2146"/>
      <c r="F25" s="2146"/>
      <c r="G25" s="2146"/>
      <c r="H25" s="2147"/>
      <c r="I25" s="651"/>
      <c r="J25" s="203"/>
      <c r="K25" s="203"/>
      <c r="L25" s="203"/>
      <c r="M25" s="203"/>
      <c r="N25" s="203"/>
      <c r="O25" s="203"/>
      <c r="P25" s="203"/>
      <c r="Q25" s="203"/>
      <c r="R25" s="203"/>
      <c r="S25" s="204"/>
      <c r="T25" s="2112" t="s">
        <v>2113</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0" t="s">
        <v>1897</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4"/>
      <c r="J29" s="389"/>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2101</v>
      </c>
      <c r="C30" s="664" t="s">
        <v>1360</v>
      </c>
      <c r="D30" s="181"/>
      <c r="E30" s="181"/>
      <c r="F30" s="1268"/>
      <c r="G30" s="652"/>
      <c r="H30" s="652"/>
      <c r="I30" s="274"/>
      <c r="J30" s="389"/>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2101</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2102</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168" t="s">
        <v>2100</v>
      </c>
      <c r="B40" s="2169"/>
      <c r="C40" s="2169"/>
      <c r="D40" s="2169"/>
      <c r="E40" s="2169"/>
      <c r="F40" s="2169"/>
      <c r="G40" s="2169"/>
      <c r="H40" s="2170"/>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2103</v>
      </c>
      <c r="B42" s="2146"/>
      <c r="C42" s="2147"/>
      <c r="D42" s="2163" t="s">
        <v>2104</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21" sqref="D2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2"/>
      <c r="D3" s="708"/>
      <c r="E3" s="400"/>
    </row>
    <row r="4" spans="1:9" x14ac:dyDescent="0.2">
      <c r="A4" s="7"/>
      <c r="B4" s="395"/>
      <c r="C4" s="2211" t="s">
        <v>486</v>
      </c>
      <c r="D4" s="2212"/>
      <c r="E4" s="2212"/>
      <c r="F4" s="2212"/>
      <c r="G4" s="2212"/>
      <c r="H4" s="2212"/>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2105" t="s">
        <v>2101</v>
      </c>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2106" t="s">
        <v>2101</v>
      </c>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3"/>
      <c r="C23" s="611"/>
      <c r="D23" s="198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3"/>
      <c r="C26" s="611"/>
      <c r="D26" s="198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6" t="s">
        <v>1967</v>
      </c>
      <c r="B35" s="2207"/>
      <c r="C35" s="2207"/>
      <c r="D35" s="2207"/>
      <c r="E35" s="2208"/>
      <c r="F35" s="2208"/>
      <c r="G35" s="2208"/>
      <c r="H35" s="2208"/>
      <c r="I35" s="220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6" t="s">
        <v>353</v>
      </c>
      <c r="B47" s="2209"/>
      <c r="C47" s="2209"/>
      <c r="D47" s="2209"/>
      <c r="E47" s="2210"/>
      <c r="F47" s="2210"/>
      <c r="G47" s="2210"/>
      <c r="H47" s="2210"/>
      <c r="I47" s="221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3"/>
      <c r="C57" s="2214"/>
      <c r="D57" s="2214"/>
      <c r="E57" s="2214"/>
      <c r="F57" s="2214"/>
      <c r="G57" s="2214"/>
      <c r="H57" s="2215"/>
      <c r="I57" s="3"/>
    </row>
    <row r="58" spans="1:9" s="32" customFormat="1" x14ac:dyDescent="0.2">
      <c r="A58" s="1733"/>
      <c r="B58" s="2216"/>
      <c r="C58" s="2217"/>
      <c r="D58" s="2217"/>
      <c r="E58" s="2217"/>
      <c r="F58" s="2217"/>
      <c r="G58" s="2217"/>
      <c r="H58" s="2218"/>
      <c r="I58" s="3"/>
    </row>
    <row r="59" spans="1:9" s="32" customFormat="1" x14ac:dyDescent="0.2">
      <c r="A59" s="1733"/>
      <c r="B59" s="2216"/>
      <c r="C59" s="2217"/>
      <c r="D59" s="2217"/>
      <c r="E59" s="2217"/>
      <c r="F59" s="2217"/>
      <c r="G59" s="2217"/>
      <c r="H59" s="2218"/>
      <c r="I59" s="3"/>
    </row>
    <row r="60" spans="1:9" s="32" customFormat="1" x14ac:dyDescent="0.2">
      <c r="A60" s="1733"/>
      <c r="B60" s="2216"/>
      <c r="C60" s="2217"/>
      <c r="D60" s="2217"/>
      <c r="E60" s="2217"/>
      <c r="F60" s="2217"/>
      <c r="G60" s="2217"/>
      <c r="H60" s="2218"/>
      <c r="I60" s="3"/>
    </row>
    <row r="61" spans="1:9" s="32" customFormat="1" x14ac:dyDescent="0.2">
      <c r="A61" s="1733"/>
      <c r="B61" s="2216"/>
      <c r="C61" s="2217"/>
      <c r="D61" s="2217"/>
      <c r="E61" s="2217"/>
      <c r="F61" s="2217"/>
      <c r="G61" s="2217"/>
      <c r="H61" s="2218"/>
      <c r="I61" s="3"/>
    </row>
    <row r="62" spans="1:9" s="32" customFormat="1" x14ac:dyDescent="0.2">
      <c r="A62" s="1733"/>
      <c r="B62" s="2216"/>
      <c r="C62" s="2217"/>
      <c r="D62" s="2217"/>
      <c r="E62" s="2217"/>
      <c r="F62" s="2217"/>
      <c r="G62" s="2217"/>
      <c r="H62" s="2218"/>
      <c r="I62" s="3"/>
    </row>
    <row r="63" spans="1:9" s="32" customFormat="1" x14ac:dyDescent="0.2">
      <c r="A63" s="1733"/>
      <c r="B63" s="2216"/>
      <c r="C63" s="2217"/>
      <c r="D63" s="2217"/>
      <c r="E63" s="2217"/>
      <c r="F63" s="2217"/>
      <c r="G63" s="2217"/>
      <c r="H63" s="2218"/>
      <c r="I63" s="3"/>
    </row>
    <row r="64" spans="1:9" s="32" customFormat="1" x14ac:dyDescent="0.2">
      <c r="A64" s="1733"/>
      <c r="B64" s="2216"/>
      <c r="C64" s="2217"/>
      <c r="D64" s="2217"/>
      <c r="E64" s="2217"/>
      <c r="F64" s="2217"/>
      <c r="G64" s="2217"/>
      <c r="H64" s="2218"/>
      <c r="I64" s="3"/>
    </row>
    <row r="65" spans="1:9" s="32" customFormat="1" x14ac:dyDescent="0.2">
      <c r="A65" s="1733"/>
      <c r="B65" s="2216"/>
      <c r="C65" s="2217"/>
      <c r="D65" s="2217"/>
      <c r="E65" s="2217"/>
      <c r="F65" s="2217"/>
      <c r="G65" s="2217"/>
      <c r="H65" s="2218"/>
      <c r="I65" s="3"/>
    </row>
    <row r="66" spans="1:9" s="32" customFormat="1" x14ac:dyDescent="0.2">
      <c r="A66" s="1733"/>
      <c r="B66" s="2216"/>
      <c r="C66" s="2217"/>
      <c r="D66" s="2217"/>
      <c r="E66" s="2217"/>
      <c r="F66" s="2217"/>
      <c r="G66" s="2217"/>
      <c r="H66" s="2218"/>
      <c r="I66" s="3"/>
    </row>
    <row r="67" spans="1:9" s="32" customFormat="1" ht="9" customHeight="1" x14ac:dyDescent="0.2">
      <c r="A67" s="1734"/>
      <c r="B67" s="2219"/>
      <c r="C67" s="2220"/>
      <c r="D67" s="2220"/>
      <c r="E67" s="2220"/>
      <c r="F67" s="2220"/>
      <c r="G67" s="2220"/>
      <c r="H67" s="222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6" t="s">
        <v>1580</v>
      </c>
      <c r="B70" s="2209"/>
      <c r="C70" s="2209"/>
      <c r="D70" s="2209"/>
      <c r="E70" s="2210"/>
      <c r="F70" s="2210"/>
      <c r="G70" s="2210"/>
      <c r="H70" s="2210"/>
      <c r="I70" s="221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5" t="s">
        <v>1576</v>
      </c>
      <c r="B83" s="2225"/>
      <c r="C83" s="2225"/>
      <c r="D83" s="222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1981</v>
      </c>
      <c r="C92" s="618"/>
      <c r="E92" s="1269"/>
      <c r="F92" s="1561"/>
      <c r="H92" s="332"/>
    </row>
    <row r="93" spans="1:10" s="32" customFormat="1" ht="16.5" customHeight="1" x14ac:dyDescent="0.2">
      <c r="A93" s="29"/>
      <c r="B93" s="1985"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2"/>
      <c r="C102" s="2223"/>
      <c r="D102" s="2223"/>
      <c r="E102" s="2223"/>
      <c r="F102" s="2223"/>
      <c r="G102" s="2223"/>
      <c r="H102" s="2224"/>
      <c r="I102" s="1482"/>
    </row>
    <row r="103" spans="1:9" s="32" customFormat="1" ht="11.25" customHeight="1" x14ac:dyDescent="0.2">
      <c r="A103" s="1521"/>
      <c r="B103" s="2201"/>
      <c r="C103" s="2202"/>
      <c r="D103" s="2202"/>
      <c r="E103" s="2202"/>
      <c r="F103" s="2202"/>
      <c r="G103" s="2202"/>
      <c r="H103" s="2203"/>
      <c r="I103" s="1482"/>
    </row>
    <row r="104" spans="1:9" s="32" customFormat="1" ht="11.25" customHeight="1" x14ac:dyDescent="0.2">
      <c r="A104" s="1521"/>
      <c r="B104" s="2201"/>
      <c r="C104" s="2202"/>
      <c r="D104" s="2202"/>
      <c r="E104" s="2202"/>
      <c r="F104" s="2202"/>
      <c r="G104" s="2202"/>
      <c r="H104" s="2203"/>
      <c r="I104" s="1482"/>
    </row>
    <row r="105" spans="1:9" s="32" customFormat="1" x14ac:dyDescent="0.2">
      <c r="A105" s="1521"/>
      <c r="B105" s="2201"/>
      <c r="C105" s="2202"/>
      <c r="D105" s="2202"/>
      <c r="E105" s="2202"/>
      <c r="F105" s="2202"/>
      <c r="G105" s="2202"/>
      <c r="H105" s="2203"/>
      <c r="I105" s="1482"/>
    </row>
    <row r="106" spans="1:9" s="32" customFormat="1" ht="11.25" customHeight="1" x14ac:dyDescent="0.2">
      <c r="A106" s="1521"/>
      <c r="B106" s="2201"/>
      <c r="C106" s="2202"/>
      <c r="D106" s="2202"/>
      <c r="E106" s="2202"/>
      <c r="F106" s="2202"/>
      <c r="G106" s="2202"/>
      <c r="H106" s="2203"/>
      <c r="I106" s="1482"/>
    </row>
    <row r="107" spans="1:9" s="32" customFormat="1" ht="11.25" customHeight="1" x14ac:dyDescent="0.2">
      <c r="A107" s="1521"/>
      <c r="B107" s="2201"/>
      <c r="C107" s="2202"/>
      <c r="D107" s="2202"/>
      <c r="E107" s="2202"/>
      <c r="F107" s="2202"/>
      <c r="G107" s="2202"/>
      <c r="H107" s="2203"/>
      <c r="I107" s="1482"/>
    </row>
    <row r="108" spans="1:9" s="32" customFormat="1" ht="11.25" customHeight="1" x14ac:dyDescent="0.2">
      <c r="A108" s="1521"/>
      <c r="B108" s="2201"/>
      <c r="C108" s="2202"/>
      <c r="D108" s="2202"/>
      <c r="E108" s="2202"/>
      <c r="F108" s="2202"/>
      <c r="G108" s="2202"/>
      <c r="H108" s="2203"/>
      <c r="I108" s="1482"/>
    </row>
    <row r="109" spans="1:9" s="32" customFormat="1" ht="11.25" customHeight="1" x14ac:dyDescent="0.2">
      <c r="A109" s="1521"/>
      <c r="B109" s="2201"/>
      <c r="C109" s="2202"/>
      <c r="D109" s="2202"/>
      <c r="E109" s="2202"/>
      <c r="F109" s="2202"/>
      <c r="G109" s="2202"/>
      <c r="H109" s="2203"/>
      <c r="I109" s="1516"/>
    </row>
    <row r="110" spans="1:9" s="32" customFormat="1" ht="11.25" customHeight="1" x14ac:dyDescent="0.2">
      <c r="A110" s="1521"/>
      <c r="B110" s="2201"/>
      <c r="C110" s="2202"/>
      <c r="D110" s="2202"/>
      <c r="E110" s="2202"/>
      <c r="F110" s="2202"/>
      <c r="G110" s="2202"/>
      <c r="H110" s="2203"/>
      <c r="I110" s="1482"/>
    </row>
    <row r="111" spans="1:9" s="32" customFormat="1" ht="11.25" customHeight="1" x14ac:dyDescent="0.2">
      <c r="A111" s="1521"/>
      <c r="B111" s="2201"/>
      <c r="C111" s="2202"/>
      <c r="D111" s="2202"/>
      <c r="E111" s="2202"/>
      <c r="F111" s="2202"/>
      <c r="G111" s="2202"/>
      <c r="H111" s="2203"/>
      <c r="I111" s="1482"/>
    </row>
    <row r="112" spans="1:9" s="32" customFormat="1" ht="11.25" customHeight="1" x14ac:dyDescent="0.2">
      <c r="A112" s="1521"/>
      <c r="B112" s="2227"/>
      <c r="C112" s="2228"/>
      <c r="D112" s="2228"/>
      <c r="E112" s="2228"/>
      <c r="F112" s="2228"/>
      <c r="G112" s="2228"/>
      <c r="H112" s="222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0" t="s">
        <v>2114</v>
      </c>
      <c r="D114" s="2230"/>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1" t="s">
        <v>1589</v>
      </c>
      <c r="D117" s="2232"/>
      <c r="E117" s="2233"/>
      <c r="F117" s="2233"/>
      <c r="G117" s="2233"/>
      <c r="H117" s="223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12" sqref="F1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27792229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2.1000000000000001E-2</v>
      </c>
      <c r="E10" s="99" t="s">
        <v>1164</v>
      </c>
      <c r="F10" s="467">
        <v>5.4999999999999997E-3</v>
      </c>
      <c r="G10" s="99" t="s">
        <v>1164</v>
      </c>
      <c r="H10" s="467">
        <v>1.1999999999999999E-3</v>
      </c>
      <c r="I10" s="99" t="s">
        <v>1165</v>
      </c>
      <c r="J10" s="468">
        <f>ROUND(D10+F10+H10,5)</f>
        <v>2.7699999999999999E-2</v>
      </c>
      <c r="K10" s="92"/>
      <c r="L10" s="467">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1256159</v>
      </c>
      <c r="E16" s="99"/>
      <c r="F16" s="81">
        <f>SUM('Acct Summary 7-8'!C17,'Acct Summary 7-8'!D17,'Acct Summary 7-8'!F17)</f>
        <v>1064829</v>
      </c>
      <c r="G16" s="99"/>
      <c r="H16" s="81">
        <f>SUM(D16-F16)</f>
        <v>191330</v>
      </c>
      <c r="I16" s="92"/>
      <c r="J16" s="81">
        <f>SUM('Acct Summary 7-8'!C81,'Acct Summary 7-8'!D81,'Acct Summary 7-8'!F81,'Acct Summary 7-8'!I81)</f>
        <v>1199293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2096</v>
      </c>
      <c r="C31" s="402" t="s">
        <v>670</v>
      </c>
      <c r="D31" s="62" t="s">
        <v>1239</v>
      </c>
      <c r="E31" s="92"/>
      <c r="F31" s="92"/>
      <c r="G31" s="100"/>
      <c r="H31" s="252">
        <f>IF(B31="X",(J7*0.069),IF(B32="X",(J7*0.138),"Enter x in a.or b."))</f>
        <v>1917663.8010000002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Eswood CCSD 269</v>
      </c>
      <c r="E7" s="135"/>
      <c r="G7" s="136"/>
      <c r="H7" s="137"/>
      <c r="I7" s="137"/>
      <c r="J7" s="137"/>
      <c r="K7" s="137"/>
      <c r="L7"/>
      <c r="M7"/>
      <c r="N7"/>
      <c r="O7"/>
      <c r="P7"/>
    </row>
    <row r="8" spans="1:18" ht="12.75" x14ac:dyDescent="0.2">
      <c r="A8"/>
      <c r="B8"/>
      <c r="C8" s="133" t="s">
        <v>1316</v>
      </c>
      <c r="D8" s="138">
        <f>COVER!A13</f>
        <v>47071269004</v>
      </c>
      <c r="E8" s="139"/>
      <c r="G8"/>
      <c r="H8"/>
      <c r="I8"/>
      <c r="J8"/>
      <c r="K8"/>
      <c r="L8"/>
      <c r="M8"/>
      <c r="N8"/>
      <c r="O8"/>
      <c r="P8"/>
    </row>
    <row r="9" spans="1:18" ht="12.75" x14ac:dyDescent="0.2">
      <c r="A9"/>
      <c r="B9"/>
      <c r="C9" s="133" t="s">
        <v>809</v>
      </c>
      <c r="D9" s="333"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1199293</v>
      </c>
      <c r="I12" s="1150"/>
      <c r="J12" s="1150"/>
      <c r="K12" s="1151">
        <f>TRUNC((H12/H13*100000),5)/100000</f>
        <v>0.95473025299999992</v>
      </c>
      <c r="L12" s="1152"/>
      <c r="M12" s="101" t="s">
        <v>1339</v>
      </c>
      <c r="N12" s="101"/>
      <c r="O12" s="1153">
        <v>0.35</v>
      </c>
      <c r="P12" s="153"/>
      <c r="Q12" s="153"/>
    </row>
    <row r="13" spans="1:18" s="155" customFormat="1" ht="11.25" x14ac:dyDescent="0.2">
      <c r="A13" s="153"/>
      <c r="B13" s="1147"/>
      <c r="C13" s="2251" t="s">
        <v>1581</v>
      </c>
      <c r="D13" s="2252"/>
      <c r="E13" s="153"/>
      <c r="F13" s="326" t="s">
        <v>910</v>
      </c>
      <c r="G13" s="1148"/>
      <c r="H13" s="1149">
        <f>SUM('Acct Summary 7-8'!C8+'Acct Summary 7-8'!D8+'Acct Summary 7-8'!F8+'Acct Summary 7-8'!I8)+H14</f>
        <v>1256159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1064829</v>
      </c>
      <c r="I17" s="1150"/>
      <c r="J17" s="1156"/>
      <c r="K17" s="1151">
        <f>TRUNC((H17/H18*100000),5)/100000</f>
        <v>0.84768647909999995</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1256159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1199293</v>
      </c>
      <c r="I24" s="675"/>
      <c r="J24" s="675"/>
      <c r="K24" s="1160">
        <f>TRUNC(((H24/H25*100000)/100000),2)</f>
        <v>405.45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2957.85833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654368.03180999996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250000</v>
      </c>
      <c r="I32" s="1158"/>
      <c r="J32" s="1158"/>
      <c r="K32" s="1160">
        <f>TRUNC(100-((((H32/H33*100))*100)/100),2)</f>
        <v>86.96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1917663.8010000002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626554</v>
      </c>
      <c r="D4" s="407">
        <v>376358</v>
      </c>
      <c r="E4" s="407"/>
      <c r="F4" s="407">
        <v>108491</v>
      </c>
      <c r="G4" s="407">
        <v>44400</v>
      </c>
      <c r="H4" s="407"/>
      <c r="I4" s="407">
        <v>87890</v>
      </c>
      <c r="J4" s="431">
        <v>68187</v>
      </c>
      <c r="K4" s="407"/>
      <c r="L4" s="407">
        <v>10209</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626554</v>
      </c>
      <c r="D13" s="680">
        <f t="shared" ref="D13:L13" si="0">SUM(D4:D12)</f>
        <v>376358</v>
      </c>
      <c r="E13" s="680">
        <f t="shared" si="0"/>
        <v>0</v>
      </c>
      <c r="F13" s="680">
        <f t="shared" si="0"/>
        <v>108491</v>
      </c>
      <c r="G13" s="680">
        <f t="shared" si="0"/>
        <v>44400</v>
      </c>
      <c r="H13" s="680">
        <f t="shared" si="0"/>
        <v>0</v>
      </c>
      <c r="I13" s="680">
        <f t="shared" si="0"/>
        <v>87890</v>
      </c>
      <c r="J13" s="680">
        <f t="shared" si="0"/>
        <v>68187</v>
      </c>
      <c r="K13" s="680">
        <f t="shared" si="0"/>
        <v>0</v>
      </c>
      <c r="L13" s="680">
        <f t="shared" si="0"/>
        <v>10209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11979</v>
      </c>
      <c r="N16" s="710"/>
    </row>
    <row r="17" spans="1:14" s="695" customFormat="1" ht="12.75" customHeight="1" x14ac:dyDescent="0.2">
      <c r="A17" s="709" t="s">
        <v>1693</v>
      </c>
      <c r="B17" s="537">
        <v>230</v>
      </c>
      <c r="C17" s="502"/>
      <c r="D17" s="502"/>
      <c r="E17" s="502"/>
      <c r="F17" s="502"/>
      <c r="G17" s="502"/>
      <c r="H17" s="502"/>
      <c r="I17" s="502"/>
      <c r="J17" s="502"/>
      <c r="K17" s="502"/>
      <c r="L17" s="502"/>
      <c r="M17" s="431">
        <v>1483184</v>
      </c>
      <c r="N17" s="710"/>
    </row>
    <row r="18" spans="1:14" s="695" customFormat="1" ht="12.75" customHeight="1" x14ac:dyDescent="0.2">
      <c r="A18" s="709" t="s">
        <v>1694</v>
      </c>
      <c r="B18" s="537">
        <v>240</v>
      </c>
      <c r="C18" s="502"/>
      <c r="D18" s="502"/>
      <c r="E18" s="502"/>
      <c r="F18" s="502"/>
      <c r="G18" s="502"/>
      <c r="H18" s="502"/>
      <c r="I18" s="502"/>
      <c r="J18" s="502"/>
      <c r="K18" s="502"/>
      <c r="L18" s="502"/>
      <c r="M18" s="431">
        <v>37500</v>
      </c>
      <c r="N18" s="710"/>
    </row>
    <row r="19" spans="1:14" s="695" customFormat="1" ht="12.75" customHeight="1" x14ac:dyDescent="0.2">
      <c r="A19" s="709" t="s">
        <v>1695</v>
      </c>
      <c r="B19" s="537">
        <v>250</v>
      </c>
      <c r="C19" s="502"/>
      <c r="D19" s="502"/>
      <c r="E19" s="502"/>
      <c r="F19" s="502"/>
      <c r="G19" s="502"/>
      <c r="H19" s="502"/>
      <c r="I19" s="502"/>
      <c r="J19" s="502"/>
      <c r="K19" s="502"/>
      <c r="L19" s="502"/>
      <c r="M19" s="431"/>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250000</v>
      </c>
    </row>
    <row r="23" spans="1:14" ht="13.5" customHeight="1" thickBot="1" x14ac:dyDescent="0.25">
      <c r="A23" s="459" t="s">
        <v>729</v>
      </c>
      <c r="B23" s="715"/>
      <c r="C23" s="428"/>
      <c r="D23" s="428"/>
      <c r="E23" s="428"/>
      <c r="F23" s="428"/>
      <c r="G23" s="428"/>
      <c r="H23" s="428"/>
      <c r="I23" s="428"/>
      <c r="J23" s="428"/>
      <c r="K23" s="428"/>
      <c r="L23" s="428"/>
      <c r="M23" s="684">
        <f>SUM(M15:M22)</f>
        <v>1532663</v>
      </c>
      <c r="N23" s="684">
        <f>SUM(N21:N22)</f>
        <v>250000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10209</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10209</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250000</v>
      </c>
    </row>
    <row r="37" spans="1:14" ht="13.5" thickBot="1" x14ac:dyDescent="0.25">
      <c r="A37" s="459" t="s">
        <v>739</v>
      </c>
      <c r="B37" s="715"/>
      <c r="C37" s="502"/>
      <c r="D37" s="502"/>
      <c r="E37" s="502"/>
      <c r="F37" s="502"/>
      <c r="G37" s="502"/>
      <c r="H37" s="502"/>
      <c r="I37" s="502"/>
      <c r="J37" s="502"/>
      <c r="K37" s="502"/>
      <c r="L37" s="509"/>
      <c r="M37" s="428"/>
      <c r="N37" s="684">
        <f>SUM(N36:N36)</f>
        <v>250000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626554</v>
      </c>
      <c r="D39" s="718">
        <v>376358</v>
      </c>
      <c r="E39" s="718"/>
      <c r="F39" s="718">
        <v>108491</v>
      </c>
      <c r="G39" s="718">
        <v>44400</v>
      </c>
      <c r="H39" s="718"/>
      <c r="I39" s="718">
        <v>87890</v>
      </c>
      <c r="J39" s="717">
        <v>68187</v>
      </c>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1532663</v>
      </c>
      <c r="N40" s="685"/>
    </row>
    <row r="41" spans="1:14" ht="13.5" customHeight="1" thickBot="1" x14ac:dyDescent="0.25">
      <c r="A41" s="459" t="s">
        <v>741</v>
      </c>
      <c r="B41" s="450"/>
      <c r="C41" s="480">
        <f>(SUM(C34,C37,C38,C39))</f>
        <v>626554</v>
      </c>
      <c r="D41" s="480">
        <f t="shared" ref="D41:L41" si="2">SUM(D34,D37,D38:D39)</f>
        <v>376358</v>
      </c>
      <c r="E41" s="480">
        <f t="shared" si="2"/>
        <v>0</v>
      </c>
      <c r="F41" s="480">
        <f t="shared" si="2"/>
        <v>108491</v>
      </c>
      <c r="G41" s="480">
        <f t="shared" si="2"/>
        <v>44400</v>
      </c>
      <c r="H41" s="480">
        <f t="shared" si="2"/>
        <v>0</v>
      </c>
      <c r="I41" s="480">
        <f t="shared" si="2"/>
        <v>87890</v>
      </c>
      <c r="J41" s="480">
        <f t="shared" si="2"/>
        <v>68187</v>
      </c>
      <c r="K41" s="480">
        <f t="shared" si="2"/>
        <v>0</v>
      </c>
      <c r="L41" s="480">
        <f t="shared" si="2"/>
        <v>10209</v>
      </c>
      <c r="M41" s="480">
        <f>SUM(M40)</f>
        <v>1532663</v>
      </c>
      <c r="N41" s="480">
        <f>SUM(N37)</f>
        <v>250000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G72" sqref="G7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719153</v>
      </c>
      <c r="D4" s="686">
        <f>'Revenues 9-14'!D109</f>
        <v>171939</v>
      </c>
      <c r="E4" s="686">
        <f>'Revenues 9-14'!E109</f>
        <v>0</v>
      </c>
      <c r="F4" s="686">
        <f>'Revenues 9-14'!F109</f>
        <v>36094</v>
      </c>
      <c r="G4" s="686">
        <f>'Revenues 9-14'!G109</f>
        <v>34795</v>
      </c>
      <c r="H4" s="686">
        <f>'Revenues 9-14'!H109</f>
        <v>0</v>
      </c>
      <c r="I4" s="686">
        <f>'Revenues 9-14'!I109</f>
        <v>15153</v>
      </c>
      <c r="J4" s="686">
        <f>'Revenues 9-14'!J109</f>
        <v>127532</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94996</v>
      </c>
      <c r="D6" s="687">
        <f>'Revenues 9-14'!D173</f>
        <v>0</v>
      </c>
      <c r="E6" s="687">
        <f>'Revenues 9-14'!E173</f>
        <v>0</v>
      </c>
      <c r="F6" s="687">
        <f>'Revenues 9-14'!F173</f>
        <v>35587</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183237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997386</v>
      </c>
      <c r="D8" s="480">
        <f t="shared" ref="D8:K8" si="0">SUM(D4:D7)</f>
        <v>171939</v>
      </c>
      <c r="E8" s="480">
        <f t="shared" si="0"/>
        <v>0</v>
      </c>
      <c r="F8" s="480">
        <f t="shared" si="0"/>
        <v>71681</v>
      </c>
      <c r="G8" s="480">
        <f t="shared" si="0"/>
        <v>34795</v>
      </c>
      <c r="H8" s="480">
        <f t="shared" si="0"/>
        <v>0</v>
      </c>
      <c r="I8" s="480">
        <f t="shared" si="0"/>
        <v>15153</v>
      </c>
      <c r="J8" s="480">
        <f t="shared" si="0"/>
        <v>127532</v>
      </c>
      <c r="K8" s="480">
        <f t="shared" si="0"/>
        <v>0</v>
      </c>
      <c r="L8" s="38"/>
    </row>
    <row r="9" spans="1:13" ht="15" thickTop="1" x14ac:dyDescent="0.2">
      <c r="A9" s="1008" t="s">
        <v>343</v>
      </c>
      <c r="B9" s="451">
        <v>3998</v>
      </c>
      <c r="C9" s="413">
        <v>209692</v>
      </c>
      <c r="D9" s="484"/>
      <c r="E9" s="413"/>
      <c r="F9" s="413"/>
      <c r="G9" s="691"/>
      <c r="H9" s="413"/>
      <c r="I9" s="489" t="s">
        <v>1365</v>
      </c>
      <c r="J9" s="430"/>
      <c r="K9" s="413"/>
      <c r="L9" s="38"/>
    </row>
    <row r="10" spans="1:13" s="47" customFormat="1" ht="13.5" thickBot="1" x14ac:dyDescent="0.25">
      <c r="A10" s="459" t="s">
        <v>1369</v>
      </c>
      <c r="B10" s="452"/>
      <c r="C10" s="480">
        <f>SUM(C8:C9)</f>
        <v>1207078</v>
      </c>
      <c r="D10" s="480">
        <f t="shared" ref="D10:K10" si="1">SUM(D8:D9)</f>
        <v>171939</v>
      </c>
      <c r="E10" s="480">
        <f t="shared" si="1"/>
        <v>0</v>
      </c>
      <c r="F10" s="480">
        <f t="shared" si="1"/>
        <v>71681</v>
      </c>
      <c r="G10" s="480">
        <f t="shared" si="1"/>
        <v>34795</v>
      </c>
      <c r="H10" s="480">
        <f t="shared" si="1"/>
        <v>0</v>
      </c>
      <c r="I10" s="480">
        <f t="shared" si="1"/>
        <v>15153</v>
      </c>
      <c r="J10" s="480">
        <f t="shared" si="1"/>
        <v>127532</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510930</v>
      </c>
      <c r="D12" s="493" t="s">
        <v>1365</v>
      </c>
      <c r="E12" s="428" t="s">
        <v>1365</v>
      </c>
      <c r="F12" s="428" t="s">
        <v>1365</v>
      </c>
      <c r="G12" s="686">
        <f>'Expenditures 15-22'!K223</f>
        <v>9441</v>
      </c>
      <c r="H12" s="426"/>
      <c r="I12" s="428" t="s">
        <v>1365</v>
      </c>
      <c r="J12" s="428" t="s">
        <v>1365</v>
      </c>
      <c r="K12" s="426" t="s">
        <v>1365</v>
      </c>
      <c r="L12" s="38"/>
    </row>
    <row r="13" spans="1:13" x14ac:dyDescent="0.2">
      <c r="A13" s="725" t="s">
        <v>525</v>
      </c>
      <c r="B13" s="293">
        <v>2000</v>
      </c>
      <c r="C13" s="687">
        <f>'Expenditures 15-22'!K74</f>
        <v>209442</v>
      </c>
      <c r="D13" s="687">
        <f>'Expenditures 15-22'!K129</f>
        <v>92302</v>
      </c>
      <c r="E13" s="477" t="s">
        <v>1365</v>
      </c>
      <c r="F13" s="687">
        <f>'Expenditures 15-22'!K178</f>
        <v>87495</v>
      </c>
      <c r="G13" s="687">
        <f>'Expenditures 15-22'!K273</f>
        <v>21252</v>
      </c>
      <c r="H13" s="687">
        <f>'Expenditures 15-22'!K296</f>
        <v>0</v>
      </c>
      <c r="I13" s="428" t="s">
        <v>1365</v>
      </c>
      <c r="J13" s="740">
        <f>'Expenditures 15-22'!K323</f>
        <v>113591</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164660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885032</v>
      </c>
      <c r="D17" s="480">
        <f t="shared" si="2"/>
        <v>92302</v>
      </c>
      <c r="E17" s="480">
        <f t="shared" si="2"/>
        <v>0</v>
      </c>
      <c r="F17" s="480">
        <f t="shared" si="2"/>
        <v>87495</v>
      </c>
      <c r="G17" s="480">
        <f t="shared" si="2"/>
        <v>30693</v>
      </c>
      <c r="H17" s="480">
        <f t="shared" si="2"/>
        <v>0</v>
      </c>
      <c r="I17" s="428"/>
      <c r="J17" s="480">
        <f>SUM(J12:J16)</f>
        <v>113591</v>
      </c>
      <c r="K17" s="480">
        <f>SUM(K12:K16)</f>
        <v>0</v>
      </c>
      <c r="L17" s="38"/>
    </row>
    <row r="18" spans="1:12" ht="15" customHeight="1" thickTop="1" x14ac:dyDescent="0.2">
      <c r="A18" s="1009" t="s">
        <v>1298</v>
      </c>
      <c r="B18" s="258">
        <v>4180</v>
      </c>
      <c r="C18" s="686">
        <f t="shared" ref="C18:H18" si="3">C9</f>
        <v>209692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1094724</v>
      </c>
      <c r="D19" s="480">
        <f t="shared" si="4"/>
        <v>92302</v>
      </c>
      <c r="E19" s="480">
        <f t="shared" si="4"/>
        <v>0</v>
      </c>
      <c r="F19" s="480">
        <f t="shared" si="4"/>
        <v>87495</v>
      </c>
      <c r="G19" s="480">
        <f t="shared" si="4"/>
        <v>30693</v>
      </c>
      <c r="H19" s="480">
        <f t="shared" si="4"/>
        <v>0</v>
      </c>
      <c r="I19" s="428"/>
      <c r="J19" s="480">
        <f>SUM(J17:J18)</f>
        <v>113591</v>
      </c>
      <c r="K19" s="480">
        <f>SUM(K17:K18)</f>
        <v>0</v>
      </c>
      <c r="L19" s="38"/>
    </row>
    <row r="20" spans="1:12" ht="27" thickTop="1" thickBot="1" x14ac:dyDescent="0.25">
      <c r="A20" s="453" t="s">
        <v>1299</v>
      </c>
      <c r="B20" s="454"/>
      <c r="C20" s="1007">
        <f>C8-C17</f>
        <v>112354</v>
      </c>
      <c r="D20" s="1007">
        <f t="shared" ref="D20:K20" si="5">D8-D17</f>
        <v>79637</v>
      </c>
      <c r="E20" s="1007">
        <f t="shared" si="5"/>
        <v>0</v>
      </c>
      <c r="F20" s="1007">
        <f t="shared" si="5"/>
        <v>-15814</v>
      </c>
      <c r="G20" s="1007">
        <f t="shared" si="5"/>
        <v>4102</v>
      </c>
      <c r="H20" s="1007">
        <f t="shared" si="5"/>
        <v>0</v>
      </c>
      <c r="I20" s="1007">
        <f t="shared" si="5"/>
        <v>15153</v>
      </c>
      <c r="J20" s="1007">
        <f t="shared" si="5"/>
        <v>13941</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25000</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v>95000</v>
      </c>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120000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25000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v>85000</v>
      </c>
      <c r="E49" s="509"/>
      <c r="F49" s="431">
        <v>10000</v>
      </c>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85000</v>
      </c>
      <c r="E76" s="683">
        <f t="shared" si="7"/>
        <v>0</v>
      </c>
      <c r="F76" s="683">
        <f t="shared" si="7"/>
        <v>10000</v>
      </c>
      <c r="G76" s="683">
        <f t="shared" si="7"/>
        <v>0</v>
      </c>
      <c r="H76" s="683">
        <f t="shared" si="7"/>
        <v>0</v>
      </c>
      <c r="I76" s="683">
        <f t="shared" si="7"/>
        <v>25000</v>
      </c>
      <c r="J76" s="683">
        <f t="shared" si="7"/>
        <v>0</v>
      </c>
      <c r="K76" s="683">
        <f t="shared" si="7"/>
        <v>0</v>
      </c>
      <c r="L76" s="499"/>
    </row>
    <row r="77" spans="1:12" ht="14.25" thickTop="1" thickBot="1" x14ac:dyDescent="0.25">
      <c r="A77" s="1016" t="s">
        <v>1377</v>
      </c>
      <c r="B77" s="701"/>
      <c r="C77" s="439">
        <f t="shared" ref="C77:K77" si="8">C44-C76</f>
        <v>120000</v>
      </c>
      <c r="D77" s="439">
        <f t="shared" si="8"/>
        <v>-85000</v>
      </c>
      <c r="E77" s="439">
        <f t="shared" si="8"/>
        <v>0</v>
      </c>
      <c r="F77" s="439">
        <f t="shared" si="8"/>
        <v>-10000</v>
      </c>
      <c r="G77" s="439">
        <f t="shared" si="8"/>
        <v>0</v>
      </c>
      <c r="H77" s="439">
        <f t="shared" si="8"/>
        <v>0</v>
      </c>
      <c r="I77" s="439">
        <f t="shared" si="8"/>
        <v>-25000</v>
      </c>
      <c r="J77" s="439">
        <f t="shared" si="8"/>
        <v>0</v>
      </c>
      <c r="K77" s="439">
        <f t="shared" si="8"/>
        <v>0</v>
      </c>
      <c r="L77" s="38"/>
    </row>
    <row r="78" spans="1:12" ht="29.25" customHeight="1" thickTop="1" thickBot="1" x14ac:dyDescent="0.25">
      <c r="A78" s="2258" t="s">
        <v>681</v>
      </c>
      <c r="B78" s="2259"/>
      <c r="C78" s="438">
        <f t="shared" ref="C78:K78" si="9">C20+C77</f>
        <v>232354</v>
      </c>
      <c r="D78" s="438">
        <f t="shared" si="9"/>
        <v>-5363</v>
      </c>
      <c r="E78" s="438">
        <f t="shared" si="9"/>
        <v>0</v>
      </c>
      <c r="F78" s="438">
        <f t="shared" si="9"/>
        <v>-25814</v>
      </c>
      <c r="G78" s="438">
        <f t="shared" si="9"/>
        <v>4102</v>
      </c>
      <c r="H78" s="438">
        <f t="shared" si="9"/>
        <v>0</v>
      </c>
      <c r="I78" s="438">
        <f t="shared" si="9"/>
        <v>-9847</v>
      </c>
      <c r="J78" s="438">
        <f t="shared" si="9"/>
        <v>13941</v>
      </c>
      <c r="K78" s="438">
        <f t="shared" si="9"/>
        <v>0</v>
      </c>
      <c r="L78" s="500"/>
    </row>
    <row r="79" spans="1:12" ht="13.5" thickTop="1" x14ac:dyDescent="0.2">
      <c r="A79" s="811" t="s">
        <v>1955</v>
      </c>
      <c r="B79" s="455"/>
      <c r="C79" s="430">
        <v>394200</v>
      </c>
      <c r="D79" s="694">
        <v>381721</v>
      </c>
      <c r="E79" s="694"/>
      <c r="F79" s="694">
        <v>134305</v>
      </c>
      <c r="G79" s="694">
        <v>40298</v>
      </c>
      <c r="H79" s="694"/>
      <c r="I79" s="694">
        <v>97737</v>
      </c>
      <c r="J79" s="694">
        <v>54246</v>
      </c>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626554</v>
      </c>
      <c r="D81" s="480">
        <f>SUM(D78:D80)</f>
        <v>376358</v>
      </c>
      <c r="E81" s="480">
        <f t="shared" ref="E81:K81" si="10">SUM(E78:E80)</f>
        <v>0</v>
      </c>
      <c r="F81" s="480">
        <f t="shared" si="10"/>
        <v>108491</v>
      </c>
      <c r="G81" s="480">
        <f t="shared" si="10"/>
        <v>44400</v>
      </c>
      <c r="H81" s="480">
        <f t="shared" si="10"/>
        <v>0</v>
      </c>
      <c r="I81" s="480">
        <f t="shared" si="10"/>
        <v>87890</v>
      </c>
      <c r="J81" s="480">
        <f t="shared" si="10"/>
        <v>68187</v>
      </c>
      <c r="K81" s="480">
        <f t="shared" si="10"/>
        <v>0</v>
      </c>
      <c r="L81" s="38"/>
    </row>
    <row r="82" spans="1:12" ht="0.75" customHeight="1" thickTop="1" thickBot="1" x14ac:dyDescent="0.25">
      <c r="A82" s="623" t="s">
        <v>399</v>
      </c>
      <c r="B82" s="621"/>
      <c r="C82" s="1125">
        <f>(C81-C79)</f>
        <v>232354</v>
      </c>
      <c r="D82" s="1125">
        <f t="shared" ref="D82:K82" si="11">(D81-D79)</f>
        <v>-5363</v>
      </c>
      <c r="E82" s="1125">
        <f t="shared" si="11"/>
        <v>0</v>
      </c>
      <c r="F82" s="1125">
        <f t="shared" si="11"/>
        <v>-25814</v>
      </c>
      <c r="G82" s="1125">
        <f t="shared" si="11"/>
        <v>4102</v>
      </c>
      <c r="H82" s="1125">
        <f t="shared" si="11"/>
        <v>0</v>
      </c>
      <c r="I82" s="1125">
        <f t="shared" si="11"/>
        <v>-9847</v>
      </c>
      <c r="J82" s="1125">
        <f t="shared" si="11"/>
        <v>13941</v>
      </c>
      <c r="K82" s="1125">
        <f t="shared" si="11"/>
        <v>0</v>
      </c>
    </row>
    <row r="83" spans="1:12" ht="14.25" hidden="1" thickTop="1" thickBot="1" x14ac:dyDescent="0.25">
      <c r="A83" s="720" t="s">
        <v>400</v>
      </c>
      <c r="B83" s="622"/>
      <c r="C83" s="1126">
        <f>C82/C81</f>
        <v>0.37084433265129579</v>
      </c>
      <c r="D83" s="1126">
        <f t="shared" ref="D83:K83" si="12">D82/D81</f>
        <v>-1.4249730309970825E-2</v>
      </c>
      <c r="E83" s="1126" t="e">
        <f t="shared" si="12"/>
        <v>#DIV/0!</v>
      </c>
      <c r="F83" s="1126">
        <f t="shared" si="12"/>
        <v>-0.23793678738328525</v>
      </c>
      <c r="G83" s="1126">
        <f t="shared" si="12"/>
        <v>9.2387387387387387E-2</v>
      </c>
      <c r="H83" s="1126" t="e">
        <f t="shared" si="12"/>
        <v>#DIV/0!</v>
      </c>
      <c r="I83" s="1126">
        <f t="shared" si="12"/>
        <v>-0.11203777449084082</v>
      </c>
      <c r="J83" s="1126">
        <f t="shared" si="12"/>
        <v>0.20445246161291741</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D277" sqref="D27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630122</v>
      </c>
      <c r="D5" s="413">
        <v>165032</v>
      </c>
      <c r="E5" s="407"/>
      <c r="F5" s="797">
        <v>36007</v>
      </c>
      <c r="G5" s="407">
        <v>6659</v>
      </c>
      <c r="H5" s="407"/>
      <c r="I5" s="407">
        <v>15002</v>
      </c>
      <c r="J5" s="431">
        <v>125959</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6001</v>
      </c>
      <c r="D7" s="407"/>
      <c r="E7" s="428"/>
      <c r="F7" s="431"/>
      <c r="G7" s="431"/>
      <c r="H7" s="431"/>
      <c r="I7" s="428"/>
      <c r="J7" s="428"/>
      <c r="K7" s="428"/>
    </row>
    <row r="8" spans="1:12" x14ac:dyDescent="0.2">
      <c r="A8" s="902" t="s">
        <v>475</v>
      </c>
      <c r="B8" s="39">
        <v>1150</v>
      </c>
      <c r="C8" s="476"/>
      <c r="D8" s="476"/>
      <c r="E8" s="502"/>
      <c r="F8" s="502"/>
      <c r="G8" s="413">
        <v>24206</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636123</v>
      </c>
      <c r="D12" s="479">
        <f t="shared" si="0"/>
        <v>165032</v>
      </c>
      <c r="E12" s="479">
        <f t="shared" si="0"/>
        <v>0</v>
      </c>
      <c r="F12" s="479">
        <f t="shared" si="0"/>
        <v>36007</v>
      </c>
      <c r="G12" s="479">
        <f t="shared" si="0"/>
        <v>30865</v>
      </c>
      <c r="H12" s="479">
        <f t="shared" si="0"/>
        <v>0</v>
      </c>
      <c r="I12" s="479">
        <f t="shared" si="0"/>
        <v>15002</v>
      </c>
      <c r="J12" s="479">
        <f t="shared" si="0"/>
        <v>125959</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36162</v>
      </c>
      <c r="D16" s="407"/>
      <c r="E16" s="407"/>
      <c r="F16" s="407"/>
      <c r="G16" s="407">
        <v>3852</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36162</v>
      </c>
      <c r="D18" s="482">
        <f t="shared" ref="D18:K18" si="1">SUM(D14:D17)</f>
        <v>0</v>
      </c>
      <c r="E18" s="482">
        <f t="shared" si="1"/>
        <v>0</v>
      </c>
      <c r="F18" s="482">
        <f t="shared" si="1"/>
        <v>0</v>
      </c>
      <c r="G18" s="482">
        <f t="shared" si="1"/>
        <v>3852</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50</v>
      </c>
      <c r="D65" s="407">
        <v>187</v>
      </c>
      <c r="E65" s="407"/>
      <c r="F65" s="431">
        <v>87</v>
      </c>
      <c r="G65" s="407">
        <v>78</v>
      </c>
      <c r="H65" s="407"/>
      <c r="I65" s="407">
        <v>151</v>
      </c>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50</v>
      </c>
      <c r="D67" s="480">
        <f t="shared" ref="D67:K67" si="2">SUM(D65:D66)</f>
        <v>187</v>
      </c>
      <c r="E67" s="480">
        <f t="shared" si="2"/>
        <v>0</v>
      </c>
      <c r="F67" s="480">
        <f t="shared" si="2"/>
        <v>87</v>
      </c>
      <c r="G67" s="480">
        <f t="shared" si="2"/>
        <v>78</v>
      </c>
      <c r="H67" s="480">
        <f t="shared" si="2"/>
        <v>0</v>
      </c>
      <c r="I67" s="480">
        <f t="shared" si="2"/>
        <v>151</v>
      </c>
      <c r="J67" s="480">
        <f t="shared" si="2"/>
        <v>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13821</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1096</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14917</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2786</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2031</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6734</v>
      </c>
      <c r="D81" s="407"/>
      <c r="E81" s="428"/>
      <c r="F81" s="428"/>
      <c r="G81" s="428"/>
      <c r="H81" s="428"/>
      <c r="I81" s="428"/>
      <c r="J81" s="428"/>
      <c r="K81" s="428"/>
    </row>
    <row r="82" spans="1:11" ht="12.75" customHeight="1" thickBot="1" x14ac:dyDescent="0.25">
      <c r="A82" s="459" t="s">
        <v>275</v>
      </c>
      <c r="B82" s="452"/>
      <c r="C82" s="479">
        <f>SUM(C77:C81)</f>
        <v>11551</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3216</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v>585</v>
      </c>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3801</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225</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16519</v>
      </c>
      <c r="D99" s="407">
        <v>6495</v>
      </c>
      <c r="E99" s="407"/>
      <c r="F99" s="407"/>
      <c r="G99" s="407"/>
      <c r="H99" s="407"/>
      <c r="I99" s="428"/>
      <c r="J99" s="431">
        <v>1573</v>
      </c>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30</v>
      </c>
      <c r="D107" s="407"/>
      <c r="E107" s="407"/>
      <c r="F107" s="407"/>
      <c r="G107" s="407"/>
      <c r="H107" s="407"/>
      <c r="I107" s="407"/>
      <c r="J107" s="431"/>
      <c r="K107" s="407"/>
    </row>
    <row r="108" spans="1:12" ht="12.75" customHeight="1" thickBot="1" x14ac:dyDescent="0.25">
      <c r="A108" s="459" t="s">
        <v>566</v>
      </c>
      <c r="B108" s="729"/>
      <c r="C108" s="479">
        <f>SUM(C95:C107)</f>
        <v>16549</v>
      </c>
      <c r="D108" s="479">
        <f t="shared" ref="D108:K108" si="3">SUM(D95:D107)</f>
        <v>6720</v>
      </c>
      <c r="E108" s="479">
        <f t="shared" si="3"/>
        <v>0</v>
      </c>
      <c r="F108" s="479">
        <f t="shared" si="3"/>
        <v>0</v>
      </c>
      <c r="G108" s="479">
        <f t="shared" si="3"/>
        <v>0</v>
      </c>
      <c r="H108" s="479">
        <f t="shared" si="3"/>
        <v>0</v>
      </c>
      <c r="I108" s="479">
        <f t="shared" si="3"/>
        <v>0</v>
      </c>
      <c r="J108" s="479">
        <f t="shared" si="3"/>
        <v>1573</v>
      </c>
      <c r="K108" s="480">
        <f t="shared" si="3"/>
        <v>0</v>
      </c>
    </row>
    <row r="109" spans="1:12" ht="14.25" thickTop="1" thickBot="1" x14ac:dyDescent="0.25">
      <c r="A109" s="805" t="s">
        <v>282</v>
      </c>
      <c r="B109" s="814" t="s">
        <v>650</v>
      </c>
      <c r="C109" s="488">
        <f t="shared" ref="C109:K109" si="4">SUM(C12,C18,C40,C63,C67,C75,C82,C93,C108,)</f>
        <v>719153</v>
      </c>
      <c r="D109" s="488">
        <f t="shared" si="4"/>
        <v>171939</v>
      </c>
      <c r="E109" s="488">
        <f t="shared" si="4"/>
        <v>0</v>
      </c>
      <c r="F109" s="488">
        <f t="shared" si="4"/>
        <v>36094</v>
      </c>
      <c r="G109" s="488">
        <f t="shared" si="4"/>
        <v>34795</v>
      </c>
      <c r="H109" s="488">
        <f t="shared" si="4"/>
        <v>0</v>
      </c>
      <c r="I109" s="488">
        <f t="shared" si="4"/>
        <v>15153</v>
      </c>
      <c r="J109" s="488">
        <f t="shared" si="4"/>
        <v>127532</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v>74776</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74776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3820</v>
      </c>
      <c r="D124" s="487"/>
      <c r="E124" s="428"/>
      <c r="F124" s="797"/>
      <c r="G124" s="428"/>
      <c r="H124" s="428"/>
      <c r="I124" s="428"/>
      <c r="J124" s="428"/>
      <c r="K124" s="428"/>
    </row>
    <row r="125" spans="1:11" ht="12.75" customHeight="1" x14ac:dyDescent="0.2">
      <c r="A125" s="902" t="s">
        <v>1773</v>
      </c>
      <c r="B125" s="261">
        <v>3105</v>
      </c>
      <c r="C125" s="407">
        <v>8694</v>
      </c>
      <c r="D125" s="487"/>
      <c r="E125" s="428"/>
      <c r="F125" s="407"/>
      <c r="G125" s="428"/>
      <c r="H125" s="428"/>
      <c r="I125" s="428"/>
      <c r="J125" s="428"/>
      <c r="K125" s="428"/>
    </row>
    <row r="126" spans="1:11" ht="12.75" customHeight="1" x14ac:dyDescent="0.2">
      <c r="A126" s="902" t="s">
        <v>1013</v>
      </c>
      <c r="B126" s="261">
        <v>3110</v>
      </c>
      <c r="C126" s="478">
        <v>7620</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20134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86</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11704</v>
      </c>
      <c r="G151" s="431"/>
      <c r="H151" s="428"/>
      <c r="I151" s="428"/>
      <c r="J151" s="428"/>
      <c r="K151" s="428"/>
    </row>
    <row r="152" spans="1:11" ht="12.75" customHeight="1" x14ac:dyDescent="0.2">
      <c r="A152" s="902" t="s">
        <v>1224</v>
      </c>
      <c r="B152" s="261">
        <v>3510</v>
      </c>
      <c r="C152" s="478"/>
      <c r="D152" s="407"/>
      <c r="E152" s="487"/>
      <c r="F152" s="407">
        <v>23883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35587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2" t="s">
        <v>459</v>
      </c>
      <c r="B172" s="2263"/>
      <c r="C172" s="913">
        <f t="shared" ref="C172:K172" si="6">SUM(C131,C140,C144,C145:C149,C154,C155:C170,C171)</f>
        <v>20220</v>
      </c>
      <c r="D172" s="913">
        <f t="shared" si="6"/>
        <v>0</v>
      </c>
      <c r="E172" s="913">
        <f t="shared" si="6"/>
        <v>0</v>
      </c>
      <c r="F172" s="913">
        <f t="shared" si="6"/>
        <v>35587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94996</v>
      </c>
      <c r="D173" s="488">
        <f>SUM(D121,D172)</f>
        <v>0</v>
      </c>
      <c r="E173" s="488">
        <f>SUM(E121,E172)</f>
        <v>0</v>
      </c>
      <c r="F173" s="488">
        <f t="shared" ref="F173:K173" si="7">SUM(F121,F172)</f>
        <v>35587</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v>15291</v>
      </c>
      <c r="D177" s="407"/>
      <c r="E177" s="431"/>
      <c r="F177" s="407"/>
      <c r="G177" s="407"/>
      <c r="H177" s="431"/>
      <c r="I177" s="431"/>
      <c r="J177" s="431"/>
      <c r="K177" s="431"/>
    </row>
    <row r="178" spans="1:11" ht="22.5" customHeight="1" thickBot="1" x14ac:dyDescent="0.25">
      <c r="A178" s="2270" t="s">
        <v>901</v>
      </c>
      <c r="B178" s="2271"/>
      <c r="C178" s="479">
        <f>SUM(C176:C177)</f>
        <v>15291</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1866</v>
      </c>
      <c r="B179" s="226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1867</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17293</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17293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24323</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24323</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8510</v>
      </c>
      <c r="D220" s="407"/>
      <c r="E220" s="428"/>
      <c r="F220" s="407"/>
      <c r="G220" s="407"/>
      <c r="H220" s="428"/>
      <c r="I220" s="428"/>
      <c r="J220" s="428"/>
      <c r="K220" s="428"/>
    </row>
    <row r="221" spans="1:11" ht="12.75" customHeight="1" x14ac:dyDescent="0.2">
      <c r="A221" s="902" t="s">
        <v>1221</v>
      </c>
      <c r="B221" s="39">
        <v>4625</v>
      </c>
      <c r="C221" s="478">
        <v>112292</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120802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2523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1504</v>
      </c>
      <c r="D270" s="419"/>
      <c r="E270" s="428"/>
      <c r="F270" s="419"/>
      <c r="G270" s="419"/>
      <c r="H270" s="428"/>
      <c r="I270" s="428"/>
      <c r="J270" s="428"/>
      <c r="K270" s="428"/>
    </row>
    <row r="271" spans="1:11" ht="12.75" customHeight="1" thickTop="1" thickBot="1" x14ac:dyDescent="0.25">
      <c r="A271" s="902" t="s">
        <v>436</v>
      </c>
      <c r="B271" s="39">
        <v>4992</v>
      </c>
      <c r="C271" s="492">
        <v>1501</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6" t="s">
        <v>1719</v>
      </c>
      <c r="B273" s="2267"/>
      <c r="C273" s="488">
        <f t="shared" ref="C273:H273" si="10">SUM(C191,C201,C211,C216,C224,C228,C229,C259:C272)</f>
        <v>167946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183237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997386</v>
      </c>
      <c r="D275" s="488">
        <f t="shared" si="12"/>
        <v>171939</v>
      </c>
      <c r="E275" s="488">
        <f t="shared" si="12"/>
        <v>0</v>
      </c>
      <c r="F275" s="488">
        <f t="shared" si="12"/>
        <v>71681</v>
      </c>
      <c r="G275" s="488">
        <f t="shared" si="12"/>
        <v>34795</v>
      </c>
      <c r="H275" s="488">
        <f t="shared" si="12"/>
        <v>0</v>
      </c>
      <c r="I275" s="488">
        <f t="shared" si="12"/>
        <v>15153</v>
      </c>
      <c r="J275" s="488">
        <f t="shared" si="12"/>
        <v>127532</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5" activePane="bottomLeft" state="frozen"/>
      <selection pane="bottomLeft" activeCell="L114" sqref="L11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355350</v>
      </c>
      <c r="D5" s="407">
        <v>87795</v>
      </c>
      <c r="E5" s="407">
        <v>5511</v>
      </c>
      <c r="F5" s="407">
        <v>20179</v>
      </c>
      <c r="G5" s="407"/>
      <c r="H5" s="407">
        <v>5209</v>
      </c>
      <c r="I5" s="431"/>
      <c r="J5" s="431"/>
      <c r="K5" s="409">
        <f>SUM(C5:J5)</f>
        <v>474044</v>
      </c>
      <c r="L5" s="407">
        <v>521403</v>
      </c>
    </row>
    <row r="6" spans="1:14" x14ac:dyDescent="0.2">
      <c r="A6" s="1753" t="s">
        <v>1749</v>
      </c>
      <c r="B6" s="266" t="s">
        <v>1747</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28798</v>
      </c>
      <c r="D8" s="407"/>
      <c r="E8" s="407"/>
      <c r="F8" s="407"/>
      <c r="G8" s="407"/>
      <c r="H8" s="407"/>
      <c r="I8" s="431"/>
      <c r="J8" s="431"/>
      <c r="K8" s="409">
        <f t="shared" si="0"/>
        <v>28798</v>
      </c>
      <c r="L8" s="407">
        <v>28893</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c r="D10" s="407"/>
      <c r="E10" s="407"/>
      <c r="F10" s="407"/>
      <c r="G10" s="407"/>
      <c r="H10" s="407"/>
      <c r="I10" s="431"/>
      <c r="J10" s="431"/>
      <c r="K10" s="409">
        <f t="shared" si="0"/>
        <v>0</v>
      </c>
      <c r="L10" s="407"/>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v>5107</v>
      </c>
      <c r="D14" s="407">
        <v>471</v>
      </c>
      <c r="E14" s="407">
        <v>950</v>
      </c>
      <c r="F14" s="407">
        <v>448</v>
      </c>
      <c r="G14" s="407"/>
      <c r="H14" s="407">
        <v>1112</v>
      </c>
      <c r="I14" s="431"/>
      <c r="J14" s="431"/>
      <c r="K14" s="409">
        <f t="shared" si="0"/>
        <v>8088</v>
      </c>
      <c r="L14" s="407">
        <v>8431</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389255</v>
      </c>
      <c r="D33" s="410">
        <f t="shared" ref="D33:L33" si="1">SUM(D5:D32)</f>
        <v>88266</v>
      </c>
      <c r="E33" s="410">
        <f t="shared" si="1"/>
        <v>6461</v>
      </c>
      <c r="F33" s="410">
        <f t="shared" si="1"/>
        <v>20627</v>
      </c>
      <c r="G33" s="410">
        <f t="shared" si="1"/>
        <v>0</v>
      </c>
      <c r="H33" s="410">
        <f t="shared" si="1"/>
        <v>6321</v>
      </c>
      <c r="I33" s="410">
        <f t="shared" si="1"/>
        <v>0</v>
      </c>
      <c r="J33" s="410">
        <f t="shared" si="1"/>
        <v>0</v>
      </c>
      <c r="K33" s="410">
        <f t="shared" si="1"/>
        <v>510930</v>
      </c>
      <c r="L33" s="410">
        <f t="shared" si="1"/>
        <v>558727</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c r="D36" s="413"/>
      <c r="E36" s="413"/>
      <c r="F36" s="413"/>
      <c r="G36" s="413"/>
      <c r="H36" s="413"/>
      <c r="I36" s="431"/>
      <c r="J36" s="431"/>
      <c r="K36" s="409">
        <f t="shared" ref="K36:K41" si="2">SUM(C36:J36)</f>
        <v>0</v>
      </c>
      <c r="L36" s="407"/>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c r="D38" s="407"/>
      <c r="E38" s="407">
        <v>370</v>
      </c>
      <c r="F38" s="407">
        <v>310</v>
      </c>
      <c r="G38" s="407"/>
      <c r="H38" s="407"/>
      <c r="I38" s="431"/>
      <c r="J38" s="431"/>
      <c r="K38" s="409">
        <f t="shared" si="2"/>
        <v>680</v>
      </c>
      <c r="L38" s="407">
        <v>500</v>
      </c>
    </row>
    <row r="39" spans="1:14" x14ac:dyDescent="0.2">
      <c r="A39" s="1753" t="s">
        <v>221</v>
      </c>
      <c r="B39" s="266">
        <v>2140</v>
      </c>
      <c r="C39" s="407"/>
      <c r="D39" s="407"/>
      <c r="E39" s="407"/>
      <c r="F39" s="407"/>
      <c r="G39" s="407"/>
      <c r="H39" s="407"/>
      <c r="I39" s="431"/>
      <c r="J39" s="431"/>
      <c r="K39" s="409">
        <f t="shared" si="2"/>
        <v>0</v>
      </c>
      <c r="L39" s="407">
        <v>100000</v>
      </c>
    </row>
    <row r="40" spans="1:14" x14ac:dyDescent="0.2">
      <c r="A40" s="1753" t="s">
        <v>222</v>
      </c>
      <c r="B40" s="266">
        <v>2150</v>
      </c>
      <c r="C40" s="407"/>
      <c r="D40" s="407"/>
      <c r="E40" s="407">
        <v>14348</v>
      </c>
      <c r="F40" s="407"/>
      <c r="G40" s="407"/>
      <c r="H40" s="407"/>
      <c r="I40" s="431"/>
      <c r="J40" s="431"/>
      <c r="K40" s="409">
        <f t="shared" si="2"/>
        <v>14348</v>
      </c>
      <c r="L40" s="407">
        <v>14550</v>
      </c>
    </row>
    <row r="41" spans="1:14" x14ac:dyDescent="0.2">
      <c r="A41" s="1753" t="s">
        <v>1883</v>
      </c>
      <c r="B41" s="266">
        <v>2190</v>
      </c>
      <c r="C41" s="407">
        <v>8608</v>
      </c>
      <c r="D41" s="407"/>
      <c r="E41" s="407"/>
      <c r="F41" s="407"/>
      <c r="G41" s="407"/>
      <c r="H41" s="407"/>
      <c r="I41" s="431"/>
      <c r="J41" s="431"/>
      <c r="K41" s="409">
        <f t="shared" si="2"/>
        <v>8608</v>
      </c>
      <c r="L41" s="407">
        <v>3500</v>
      </c>
    </row>
    <row r="42" spans="1:14" ht="12.75" customHeight="1" thickBot="1" x14ac:dyDescent="0.25">
      <c r="A42" s="876" t="s">
        <v>640</v>
      </c>
      <c r="B42" s="463" t="s">
        <v>812</v>
      </c>
      <c r="C42" s="410">
        <f>SUM(C36:C41)</f>
        <v>8608</v>
      </c>
      <c r="D42" s="410">
        <f t="shared" ref="D42:L42" si="3">SUM(D36:D41)</f>
        <v>0</v>
      </c>
      <c r="E42" s="410">
        <f t="shared" si="3"/>
        <v>14718</v>
      </c>
      <c r="F42" s="410">
        <f t="shared" si="3"/>
        <v>310</v>
      </c>
      <c r="G42" s="410">
        <f t="shared" si="3"/>
        <v>0</v>
      </c>
      <c r="H42" s="410">
        <f t="shared" si="3"/>
        <v>0</v>
      </c>
      <c r="I42" s="410">
        <f t="shared" si="3"/>
        <v>0</v>
      </c>
      <c r="J42" s="410">
        <f t="shared" si="3"/>
        <v>0</v>
      </c>
      <c r="K42" s="410">
        <f t="shared" si="3"/>
        <v>23636</v>
      </c>
      <c r="L42" s="410">
        <f t="shared" si="3"/>
        <v>118550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c r="D44" s="413"/>
      <c r="E44" s="413"/>
      <c r="F44" s="413"/>
      <c r="G44" s="413"/>
      <c r="H44" s="413"/>
      <c r="I44" s="431"/>
      <c r="J44" s="431"/>
      <c r="K44" s="415">
        <f>SUM(C44:J44)</f>
        <v>0</v>
      </c>
      <c r="L44" s="413"/>
    </row>
    <row r="45" spans="1:14" x14ac:dyDescent="0.2">
      <c r="A45" s="1753" t="s">
        <v>956</v>
      </c>
      <c r="B45" s="266">
        <v>2220</v>
      </c>
      <c r="C45" s="407"/>
      <c r="D45" s="407"/>
      <c r="E45" s="407"/>
      <c r="F45" s="407">
        <v>733</v>
      </c>
      <c r="G45" s="407"/>
      <c r="H45" s="407">
        <v>209</v>
      </c>
      <c r="I45" s="431"/>
      <c r="J45" s="431"/>
      <c r="K45" s="415">
        <f>SUM(C45:J45)</f>
        <v>942</v>
      </c>
      <c r="L45" s="407">
        <v>2225</v>
      </c>
    </row>
    <row r="46" spans="1:14" x14ac:dyDescent="0.2">
      <c r="A46" s="1753"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0</v>
      </c>
      <c r="F47" s="410">
        <f t="shared" si="4"/>
        <v>733</v>
      </c>
      <c r="G47" s="410">
        <f t="shared" si="4"/>
        <v>0</v>
      </c>
      <c r="H47" s="410">
        <f t="shared" si="4"/>
        <v>209</v>
      </c>
      <c r="I47" s="410">
        <f t="shared" si="4"/>
        <v>0</v>
      </c>
      <c r="J47" s="410">
        <f t="shared" si="4"/>
        <v>0</v>
      </c>
      <c r="K47" s="410">
        <f t="shared" si="4"/>
        <v>942</v>
      </c>
      <c r="L47" s="410">
        <f>SUM(L44:L46)</f>
        <v>2225</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c r="D49" s="413"/>
      <c r="E49" s="413">
        <v>4167</v>
      </c>
      <c r="F49" s="413"/>
      <c r="G49" s="413"/>
      <c r="H49" s="413">
        <v>922</v>
      </c>
      <c r="I49" s="431"/>
      <c r="J49" s="431"/>
      <c r="K49" s="415">
        <f>SUM(C49:J49)</f>
        <v>5089</v>
      </c>
      <c r="L49" s="413">
        <v>6100</v>
      </c>
    </row>
    <row r="50" spans="1:14" x14ac:dyDescent="0.2">
      <c r="A50" s="1753" t="s">
        <v>959</v>
      </c>
      <c r="B50" s="266">
        <v>2320</v>
      </c>
      <c r="C50" s="407">
        <v>76592</v>
      </c>
      <c r="D50" s="407">
        <v>13555</v>
      </c>
      <c r="E50" s="407">
        <v>691</v>
      </c>
      <c r="F50" s="407">
        <v>885</v>
      </c>
      <c r="G50" s="407"/>
      <c r="H50" s="407">
        <v>1485</v>
      </c>
      <c r="I50" s="431"/>
      <c r="J50" s="431"/>
      <c r="K50" s="415">
        <f>SUM(C50:J50)</f>
        <v>93208</v>
      </c>
      <c r="L50" s="407">
        <v>95780</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76592</v>
      </c>
      <c r="D53" s="410">
        <f t="shared" ref="D53:L53" si="5">SUM(D49:D52)</f>
        <v>13555</v>
      </c>
      <c r="E53" s="410">
        <f t="shared" si="5"/>
        <v>4858</v>
      </c>
      <c r="F53" s="410">
        <f t="shared" si="5"/>
        <v>885</v>
      </c>
      <c r="G53" s="410">
        <f t="shared" si="5"/>
        <v>0</v>
      </c>
      <c r="H53" s="410">
        <f t="shared" si="5"/>
        <v>2407</v>
      </c>
      <c r="I53" s="410">
        <f t="shared" si="5"/>
        <v>0</v>
      </c>
      <c r="J53" s="410">
        <f t="shared" si="5"/>
        <v>0</v>
      </c>
      <c r="K53" s="410">
        <f t="shared" si="5"/>
        <v>98297</v>
      </c>
      <c r="L53" s="410">
        <f t="shared" si="5"/>
        <v>101880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c r="D55" s="413"/>
      <c r="E55" s="413"/>
      <c r="F55" s="413"/>
      <c r="G55" s="413"/>
      <c r="H55" s="413"/>
      <c r="I55" s="431"/>
      <c r="J55" s="431"/>
      <c r="K55" s="415">
        <f>SUM(C55:J55)</f>
        <v>0</v>
      </c>
      <c r="L55" s="413"/>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0</v>
      </c>
      <c r="D57" s="416">
        <f t="shared" ref="D57:K57" si="6">SUM(D55:D56)</f>
        <v>0</v>
      </c>
      <c r="E57" s="416">
        <f t="shared" si="6"/>
        <v>0</v>
      </c>
      <c r="F57" s="416">
        <f t="shared" si="6"/>
        <v>0</v>
      </c>
      <c r="G57" s="416">
        <f t="shared" si="6"/>
        <v>0</v>
      </c>
      <c r="H57" s="416">
        <f t="shared" si="6"/>
        <v>0</v>
      </c>
      <c r="I57" s="416">
        <f t="shared" si="6"/>
        <v>0</v>
      </c>
      <c r="J57" s="416">
        <f t="shared" si="6"/>
        <v>0</v>
      </c>
      <c r="K57" s="416">
        <f t="shared" si="6"/>
        <v>0</v>
      </c>
      <c r="L57" s="410">
        <f>SUM(L55:L56)</f>
        <v>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v>36040</v>
      </c>
      <c r="D60" s="407">
        <v>7957</v>
      </c>
      <c r="E60" s="407"/>
      <c r="F60" s="407">
        <v>1633</v>
      </c>
      <c r="G60" s="407"/>
      <c r="H60" s="407">
        <v>6839</v>
      </c>
      <c r="I60" s="431"/>
      <c r="J60" s="431"/>
      <c r="K60" s="415">
        <f t="shared" si="7"/>
        <v>52469</v>
      </c>
      <c r="L60" s="407">
        <v>49850</v>
      </c>
      <c r="M60" s="14"/>
      <c r="N60" s="14"/>
    </row>
    <row r="61" spans="1:14" s="15" customFormat="1" x14ac:dyDescent="0.2">
      <c r="A61" s="1753" t="s">
        <v>219</v>
      </c>
      <c r="B61" s="266">
        <v>2540</v>
      </c>
      <c r="C61" s="407"/>
      <c r="D61" s="407"/>
      <c r="E61" s="407"/>
      <c r="F61" s="407"/>
      <c r="G61" s="407"/>
      <c r="H61" s="407"/>
      <c r="I61" s="431"/>
      <c r="J61" s="431"/>
      <c r="K61" s="415">
        <f t="shared" si="7"/>
        <v>0</v>
      </c>
      <c r="L61" s="407"/>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20156</v>
      </c>
      <c r="D63" s="407"/>
      <c r="E63" s="407">
        <v>718</v>
      </c>
      <c r="F63" s="407">
        <v>12825</v>
      </c>
      <c r="G63" s="407"/>
      <c r="H63" s="407">
        <v>399</v>
      </c>
      <c r="I63" s="431"/>
      <c r="J63" s="431"/>
      <c r="K63" s="415">
        <f t="shared" si="7"/>
        <v>34098</v>
      </c>
      <c r="L63" s="407">
        <v>36225</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56196</v>
      </c>
      <c r="D65" s="410">
        <f t="shared" ref="D65:L65" si="8">SUM(D59:D64)</f>
        <v>7957</v>
      </c>
      <c r="E65" s="410">
        <f t="shared" si="8"/>
        <v>718</v>
      </c>
      <c r="F65" s="410">
        <f t="shared" si="8"/>
        <v>14458</v>
      </c>
      <c r="G65" s="410">
        <f t="shared" si="8"/>
        <v>0</v>
      </c>
      <c r="H65" s="410">
        <f t="shared" si="8"/>
        <v>7238</v>
      </c>
      <c r="I65" s="410">
        <f t="shared" si="8"/>
        <v>0</v>
      </c>
      <c r="J65" s="410">
        <f t="shared" si="8"/>
        <v>0</v>
      </c>
      <c r="K65" s="410">
        <f t="shared" si="8"/>
        <v>86567</v>
      </c>
      <c r="L65" s="410">
        <f t="shared" si="8"/>
        <v>86075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141396</v>
      </c>
      <c r="D74" s="420">
        <f t="shared" ref="D74:K74" si="10">SUM(D42,D47,D53,D57,D65,D72,D73)</f>
        <v>21512</v>
      </c>
      <c r="E74" s="420">
        <f t="shared" si="10"/>
        <v>20294</v>
      </c>
      <c r="F74" s="420">
        <f t="shared" si="10"/>
        <v>16386</v>
      </c>
      <c r="G74" s="420">
        <f t="shared" si="10"/>
        <v>0</v>
      </c>
      <c r="H74" s="420">
        <f t="shared" si="10"/>
        <v>9854</v>
      </c>
      <c r="I74" s="420">
        <f t="shared" si="10"/>
        <v>0</v>
      </c>
      <c r="J74" s="420">
        <f t="shared" si="10"/>
        <v>0</v>
      </c>
      <c r="K74" s="420">
        <f t="shared" si="10"/>
        <v>209442</v>
      </c>
      <c r="L74" s="420">
        <f>SUM(L42,L47,L53,L57,L65,L72,L73)</f>
        <v>308730</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c r="F79" s="408"/>
      <c r="G79" s="408"/>
      <c r="H79" s="407"/>
      <c r="I79" s="502"/>
      <c r="J79" s="502"/>
      <c r="K79" s="409">
        <f t="shared" si="11"/>
        <v>0</v>
      </c>
      <c r="L79" s="407"/>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164660</v>
      </c>
      <c r="I86" s="502"/>
      <c r="J86" s="502"/>
      <c r="K86" s="515">
        <f t="shared" ref="K86:K98" si="12">H86</f>
        <v>164660</v>
      </c>
      <c r="L86" s="437">
        <v>7800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164660</v>
      </c>
      <c r="I92" s="502"/>
      <c r="J92" s="502"/>
      <c r="K92" s="515">
        <f t="shared" si="12"/>
        <v>164660</v>
      </c>
      <c r="L92" s="1051">
        <f>SUM(L85:L91)</f>
        <v>7800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0</v>
      </c>
      <c r="F102" s="408"/>
      <c r="G102" s="408"/>
      <c r="H102" s="420">
        <f>SUM(H84,H92,H100,H101)</f>
        <v>164660</v>
      </c>
      <c r="I102" s="502"/>
      <c r="J102" s="502"/>
      <c r="K102" s="420">
        <f>SUM(K84,K92,K100,K101)</f>
        <v>164660</v>
      </c>
      <c r="L102" s="420">
        <f>SUM(L84,L92,L100,L101)</f>
        <v>7800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530651</v>
      </c>
      <c r="D114" s="410">
        <f t="shared" ref="D114:K114" si="13">SUM(D33,D74,D75,D102,D112,D113)</f>
        <v>109778</v>
      </c>
      <c r="E114" s="410">
        <f t="shared" si="13"/>
        <v>26755</v>
      </c>
      <c r="F114" s="410">
        <f t="shared" si="13"/>
        <v>37013</v>
      </c>
      <c r="G114" s="410">
        <f t="shared" si="13"/>
        <v>0</v>
      </c>
      <c r="H114" s="410">
        <f>SUM(H33,H74,H75,H102,H112,H113)</f>
        <v>180835</v>
      </c>
      <c r="I114" s="410">
        <f t="shared" si="13"/>
        <v>0</v>
      </c>
      <c r="J114" s="410">
        <f t="shared" si="13"/>
        <v>0</v>
      </c>
      <c r="K114" s="410">
        <f t="shared" si="13"/>
        <v>885032</v>
      </c>
      <c r="L114" s="410">
        <f>SUM(L33,L74,L75,L102,L112,L113)</f>
        <v>875257</v>
      </c>
    </row>
    <row r="115" spans="1:14" ht="23.25" thickTop="1" x14ac:dyDescent="0.2">
      <c r="A115" s="1765" t="s">
        <v>1155</v>
      </c>
      <c r="B115" s="881"/>
      <c r="C115" s="411"/>
      <c r="D115" s="411"/>
      <c r="E115" s="411"/>
      <c r="F115" s="411"/>
      <c r="G115" s="411"/>
      <c r="H115" s="411"/>
      <c r="I115" s="411"/>
      <c r="J115" s="411"/>
      <c r="K115" s="435">
        <f>'Revenues 9-14'!C275-'Expenditures 15-22'!K114</f>
        <v>112354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v>13029</v>
      </c>
      <c r="D124" s="407">
        <v>1149</v>
      </c>
      <c r="E124" s="407">
        <v>41578</v>
      </c>
      <c r="F124" s="407">
        <v>35926</v>
      </c>
      <c r="G124" s="407"/>
      <c r="H124" s="407">
        <v>620</v>
      </c>
      <c r="I124" s="431"/>
      <c r="J124" s="431"/>
      <c r="K124" s="410">
        <f>SUM(C124:J124)</f>
        <v>92302</v>
      </c>
      <c r="L124" s="407">
        <v>91330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13029</v>
      </c>
      <c r="D127" s="410">
        <f t="shared" ref="D127:L127" si="14">SUM(D122:D126)</f>
        <v>1149</v>
      </c>
      <c r="E127" s="410">
        <f t="shared" si="14"/>
        <v>41578</v>
      </c>
      <c r="F127" s="410">
        <f t="shared" si="14"/>
        <v>35926</v>
      </c>
      <c r="G127" s="410">
        <f t="shared" si="14"/>
        <v>0</v>
      </c>
      <c r="H127" s="410">
        <f t="shared" si="14"/>
        <v>620</v>
      </c>
      <c r="I127" s="410">
        <f t="shared" si="14"/>
        <v>0</v>
      </c>
      <c r="J127" s="410">
        <f t="shared" si="14"/>
        <v>0</v>
      </c>
      <c r="K127" s="410">
        <f t="shared" si="14"/>
        <v>92302</v>
      </c>
      <c r="L127" s="410">
        <f t="shared" si="14"/>
        <v>91330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13029</v>
      </c>
      <c r="D129" s="420">
        <f t="shared" ref="D129:L129" si="15">SUM(D120,D127,D128)</f>
        <v>1149</v>
      </c>
      <c r="E129" s="420">
        <f t="shared" si="15"/>
        <v>41578</v>
      </c>
      <c r="F129" s="420">
        <f t="shared" si="15"/>
        <v>35926</v>
      </c>
      <c r="G129" s="420">
        <f t="shared" si="15"/>
        <v>0</v>
      </c>
      <c r="H129" s="420">
        <f t="shared" si="15"/>
        <v>620</v>
      </c>
      <c r="I129" s="420">
        <f t="shared" si="15"/>
        <v>0</v>
      </c>
      <c r="J129" s="420">
        <f t="shared" si="15"/>
        <v>0</v>
      </c>
      <c r="K129" s="420">
        <f t="shared" si="15"/>
        <v>92302</v>
      </c>
      <c r="L129" s="420">
        <f t="shared" si="15"/>
        <v>91330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5" t="s">
        <v>705</v>
      </c>
      <c r="B150" s="2286"/>
      <c r="C150" s="410">
        <f>SUM(C129,C130,C138,C148,C149)</f>
        <v>13029</v>
      </c>
      <c r="D150" s="410">
        <f t="shared" ref="D150:K150" si="16">SUM(D129,D130,D138,D148,D149)</f>
        <v>1149</v>
      </c>
      <c r="E150" s="410">
        <f t="shared" si="16"/>
        <v>41578</v>
      </c>
      <c r="F150" s="410">
        <f t="shared" si="16"/>
        <v>35926</v>
      </c>
      <c r="G150" s="410">
        <f t="shared" si="16"/>
        <v>0</v>
      </c>
      <c r="H150" s="410">
        <f t="shared" si="16"/>
        <v>620</v>
      </c>
      <c r="I150" s="410">
        <f t="shared" si="16"/>
        <v>0</v>
      </c>
      <c r="J150" s="410">
        <f t="shared" si="16"/>
        <v>0</v>
      </c>
      <c r="K150" s="410">
        <f t="shared" si="16"/>
        <v>92302</v>
      </c>
      <c r="L150" s="410">
        <f>SUM(L129,L130,L138,L148,L149)</f>
        <v>91330</v>
      </c>
    </row>
    <row r="151" spans="1:14" ht="12.75" customHeight="1" thickTop="1" x14ac:dyDescent="0.2">
      <c r="A151" s="2281" t="s">
        <v>1378</v>
      </c>
      <c r="B151" s="2282"/>
      <c r="C151" s="411"/>
      <c r="D151" s="411"/>
      <c r="E151" s="411"/>
      <c r="F151" s="411"/>
      <c r="G151" s="411"/>
      <c r="H151" s="411"/>
      <c r="I151" s="411"/>
      <c r="J151" s="408"/>
      <c r="K151" s="435">
        <f>'Revenues 9-14'!D275-'Expenditures 15-22'!K150</f>
        <v>79637</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c r="I163" s="408"/>
      <c r="J163" s="408"/>
      <c r="K163" s="409">
        <f>SUM(C163:H163)</f>
        <v>0</v>
      </c>
      <c r="L163" s="1803"/>
    </row>
    <row r="164" spans="1:14" ht="33.75" customHeight="1" x14ac:dyDescent="0.2">
      <c r="A164" s="1773" t="s">
        <v>290</v>
      </c>
      <c r="B164" s="531" t="s">
        <v>32</v>
      </c>
      <c r="C164" s="408"/>
      <c r="D164" s="408"/>
      <c r="E164" s="408"/>
      <c r="F164" s="408"/>
      <c r="G164" s="408"/>
      <c r="H164" s="1806"/>
      <c r="I164" s="408"/>
      <c r="J164" s="408"/>
      <c r="K164" s="409">
        <f>SUM(C164:J164)</f>
        <v>0</v>
      </c>
      <c r="L164" s="1806"/>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5"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31067</v>
      </c>
      <c r="D176" s="407">
        <v>1149</v>
      </c>
      <c r="E176" s="407">
        <v>47946</v>
      </c>
      <c r="F176" s="407">
        <v>7025</v>
      </c>
      <c r="G176" s="407"/>
      <c r="H176" s="407">
        <v>308</v>
      </c>
      <c r="I176" s="431"/>
      <c r="J176" s="431"/>
      <c r="K176" s="409">
        <f>SUM(C176:J176)</f>
        <v>87495</v>
      </c>
      <c r="L176" s="407">
        <v>91546</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31067</v>
      </c>
      <c r="D178" s="420">
        <f t="shared" ref="D178:J178" si="17">SUM(D174,D176,D177)</f>
        <v>1149</v>
      </c>
      <c r="E178" s="420">
        <f t="shared" si="17"/>
        <v>47946</v>
      </c>
      <c r="F178" s="420">
        <f t="shared" si="17"/>
        <v>7025</v>
      </c>
      <c r="G178" s="420">
        <f t="shared" si="17"/>
        <v>0</v>
      </c>
      <c r="H178" s="420">
        <f t="shared" si="17"/>
        <v>308</v>
      </c>
      <c r="I178" s="420">
        <f t="shared" si="17"/>
        <v>0</v>
      </c>
      <c r="J178" s="420">
        <f t="shared" si="17"/>
        <v>0</v>
      </c>
      <c r="K178" s="420">
        <f>SUM(K174,K176,K177)</f>
        <v>87495</v>
      </c>
      <c r="L178" s="420">
        <f>SUM(L174, L176:L177)</f>
        <v>91546</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31067</v>
      </c>
      <c r="D204" s="410">
        <f>SUM(D178,D179)</f>
        <v>1149</v>
      </c>
      <c r="E204" s="410">
        <f>SUM(E178,E179,E190)</f>
        <v>47946</v>
      </c>
      <c r="F204" s="410">
        <f>SUM(F178,F179)</f>
        <v>7025</v>
      </c>
      <c r="G204" s="410">
        <f>SUM(G178,G179)</f>
        <v>0</v>
      </c>
      <c r="H204" s="410">
        <f>SUM(H178,H179,H190,H202,H203)</f>
        <v>308</v>
      </c>
      <c r="I204" s="410">
        <f>SUM(I178,I179)</f>
        <v>0</v>
      </c>
      <c r="J204" s="410">
        <f>SUM(J178,J179)</f>
        <v>0</v>
      </c>
      <c r="K204" s="409">
        <f>SUM(K178,K179,K190,K202,K203)</f>
        <v>87495</v>
      </c>
      <c r="L204" s="410">
        <f>SUM(L178,L179,L190,L202,L203)</f>
        <v>91546</v>
      </c>
    </row>
    <row r="205" spans="1:14" ht="23.25" thickTop="1" x14ac:dyDescent="0.2">
      <c r="A205" s="1765" t="s">
        <v>1155</v>
      </c>
      <c r="B205" s="462"/>
      <c r="C205" s="411"/>
      <c r="D205" s="411"/>
      <c r="E205" s="411"/>
      <c r="F205" s="411"/>
      <c r="G205" s="411"/>
      <c r="H205" s="411"/>
      <c r="I205" s="408"/>
      <c r="J205" s="408"/>
      <c r="K205" s="435">
        <f>'Revenues 9-14'!F275-'Expenditures 15-22'!K204</f>
        <v>-15814</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8863</v>
      </c>
      <c r="E209" s="408"/>
      <c r="F209" s="408"/>
      <c r="G209" s="408"/>
      <c r="H209" s="408"/>
      <c r="I209" s="408"/>
      <c r="J209" s="408"/>
      <c r="K209" s="409">
        <f>D209</f>
        <v>8863</v>
      </c>
      <c r="L209" s="407">
        <v>8900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418</v>
      </c>
      <c r="E211" s="408"/>
      <c r="F211" s="408"/>
      <c r="G211" s="408"/>
      <c r="H211" s="408"/>
      <c r="I211" s="408"/>
      <c r="J211" s="408"/>
      <c r="K211" s="409">
        <f t="shared" si="19"/>
        <v>418</v>
      </c>
      <c r="L211" s="407">
        <v>420</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c r="E213" s="408"/>
      <c r="F213" s="408"/>
      <c r="G213" s="408"/>
      <c r="H213" s="408"/>
      <c r="I213" s="408"/>
      <c r="J213" s="408"/>
      <c r="K213" s="409">
        <f t="shared" si="19"/>
        <v>0</v>
      </c>
      <c r="L213" s="407"/>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v>160</v>
      </c>
      <c r="E217" s="408"/>
      <c r="F217" s="408"/>
      <c r="G217" s="408"/>
      <c r="H217" s="408"/>
      <c r="I217" s="408"/>
      <c r="J217" s="408"/>
      <c r="K217" s="409">
        <f t="shared" si="19"/>
        <v>160</v>
      </c>
      <c r="L217" s="407">
        <v>115</v>
      </c>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9441</v>
      </c>
      <c r="E223" s="408"/>
      <c r="F223" s="408"/>
      <c r="G223" s="408"/>
      <c r="H223" s="408"/>
      <c r="I223" s="408"/>
      <c r="J223" s="408"/>
      <c r="K223" s="410">
        <f>SUM(K209:K222)</f>
        <v>9441</v>
      </c>
      <c r="L223" s="410">
        <f>SUM(L209:L222)</f>
        <v>9435</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c r="E226" s="408"/>
      <c r="F226" s="408"/>
      <c r="G226" s="408"/>
      <c r="H226" s="408"/>
      <c r="I226" s="408"/>
      <c r="J226" s="408"/>
      <c r="K226" s="409">
        <f t="shared" ref="K226:K231" si="20">D226</f>
        <v>0</v>
      </c>
      <c r="L226" s="407"/>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c r="E228" s="408"/>
      <c r="F228" s="408"/>
      <c r="G228" s="408"/>
      <c r="H228" s="408"/>
      <c r="I228" s="408"/>
      <c r="J228" s="408"/>
      <c r="K228" s="409">
        <f t="shared" si="20"/>
        <v>0</v>
      </c>
      <c r="L228" s="407"/>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v>658</v>
      </c>
      <c r="E231" s="408"/>
      <c r="F231" s="408"/>
      <c r="G231" s="408"/>
      <c r="H231" s="408"/>
      <c r="I231" s="408"/>
      <c r="J231" s="408"/>
      <c r="K231" s="409">
        <f t="shared" si="20"/>
        <v>658</v>
      </c>
      <c r="L231" s="407">
        <v>268</v>
      </c>
    </row>
    <row r="232" spans="1:12" ht="12.75" customHeight="1" thickBot="1" x14ac:dyDescent="0.25">
      <c r="A232" s="876" t="s">
        <v>640</v>
      </c>
      <c r="B232" s="460" t="s">
        <v>812</v>
      </c>
      <c r="C232" s="408"/>
      <c r="D232" s="410">
        <f>SUM(D226:D231)</f>
        <v>658</v>
      </c>
      <c r="E232" s="408"/>
      <c r="F232" s="408"/>
      <c r="G232" s="408"/>
      <c r="H232" s="408"/>
      <c r="I232" s="408"/>
      <c r="J232" s="408"/>
      <c r="K232" s="410">
        <f>SUM(K226:K231)</f>
        <v>658</v>
      </c>
      <c r="L232" s="410">
        <f>SUM(L226:L231)</f>
        <v>268</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c r="E234" s="408"/>
      <c r="F234" s="408"/>
      <c r="G234" s="408"/>
      <c r="H234" s="408"/>
      <c r="I234" s="408"/>
      <c r="J234" s="408"/>
      <c r="K234" s="415">
        <f>D234</f>
        <v>0</v>
      </c>
      <c r="L234" s="413"/>
    </row>
    <row r="235" spans="1:12" x14ac:dyDescent="0.2">
      <c r="A235" s="1753" t="s">
        <v>956</v>
      </c>
      <c r="B235" s="266">
        <v>2220</v>
      </c>
      <c r="C235" s="408"/>
      <c r="D235" s="407"/>
      <c r="E235" s="408"/>
      <c r="F235" s="408"/>
      <c r="G235" s="408"/>
      <c r="H235" s="408"/>
      <c r="I235" s="408"/>
      <c r="J235" s="408"/>
      <c r="K235" s="415">
        <f>D235</f>
        <v>0</v>
      </c>
      <c r="L235" s="407"/>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c r="E239" s="408"/>
      <c r="F239" s="408"/>
      <c r="G239" s="408"/>
      <c r="H239" s="408"/>
      <c r="I239" s="408"/>
      <c r="J239" s="408"/>
      <c r="K239" s="415">
        <f>D239</f>
        <v>0</v>
      </c>
      <c r="L239" s="413"/>
    </row>
    <row r="240" spans="1:12" x14ac:dyDescent="0.2">
      <c r="A240" s="1753" t="s">
        <v>959</v>
      </c>
      <c r="B240" s="266">
        <v>2320</v>
      </c>
      <c r="C240" s="408"/>
      <c r="D240" s="407">
        <v>1546</v>
      </c>
      <c r="E240" s="408"/>
      <c r="F240" s="408"/>
      <c r="G240" s="408"/>
      <c r="H240" s="408"/>
      <c r="I240" s="408"/>
      <c r="J240" s="408"/>
      <c r="K240" s="415">
        <f t="shared" ref="K240:K250" si="21">D240</f>
        <v>1546</v>
      </c>
      <c r="L240" s="407">
        <v>1550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1546</v>
      </c>
      <c r="E251" s="408"/>
      <c r="F251" s="408"/>
      <c r="G251" s="408"/>
      <c r="H251" s="408"/>
      <c r="I251" s="408"/>
      <c r="J251" s="408"/>
      <c r="K251" s="410">
        <f>SUM(K239:K250)</f>
        <v>1546</v>
      </c>
      <c r="L251" s="410">
        <f>SUM(L239:L250)</f>
        <v>1550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c r="E253" s="408"/>
      <c r="F253" s="408"/>
      <c r="G253" s="408"/>
      <c r="H253" s="408"/>
      <c r="I253" s="408"/>
      <c r="J253" s="408"/>
      <c r="K253" s="415">
        <f>D253</f>
        <v>0</v>
      </c>
      <c r="L253" s="413"/>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7047</v>
      </c>
      <c r="E258" s="408"/>
      <c r="F258" s="408"/>
      <c r="G258" s="408"/>
      <c r="H258" s="408"/>
      <c r="I258" s="408"/>
      <c r="J258" s="408"/>
      <c r="K258" s="415">
        <f t="shared" ref="K258:K263" si="22">D258</f>
        <v>7047</v>
      </c>
      <c r="L258" s="407">
        <v>7500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2549</v>
      </c>
      <c r="E260" s="408"/>
      <c r="F260" s="408"/>
      <c r="G260" s="408"/>
      <c r="H260" s="408"/>
      <c r="I260" s="408"/>
      <c r="J260" s="408"/>
      <c r="K260" s="415">
        <f t="shared" si="22"/>
        <v>2549</v>
      </c>
      <c r="L260" s="407">
        <v>2850</v>
      </c>
    </row>
    <row r="261" spans="1:12" x14ac:dyDescent="0.2">
      <c r="A261" s="1753" t="s">
        <v>1107</v>
      </c>
      <c r="B261" s="266">
        <v>2550</v>
      </c>
      <c r="C261" s="408"/>
      <c r="D261" s="407">
        <v>6038</v>
      </c>
      <c r="E261" s="408"/>
      <c r="F261" s="408"/>
      <c r="G261" s="408"/>
      <c r="H261" s="408"/>
      <c r="I261" s="408"/>
      <c r="J261" s="408"/>
      <c r="K261" s="415">
        <f t="shared" si="22"/>
        <v>6038</v>
      </c>
      <c r="L261" s="407">
        <v>6900</v>
      </c>
    </row>
    <row r="262" spans="1:12" x14ac:dyDescent="0.2">
      <c r="A262" s="1753" t="s">
        <v>106</v>
      </c>
      <c r="B262" s="266">
        <v>2560</v>
      </c>
      <c r="C262" s="408"/>
      <c r="D262" s="407">
        <v>3414</v>
      </c>
      <c r="E262" s="408"/>
      <c r="F262" s="408"/>
      <c r="G262" s="408"/>
      <c r="H262" s="408"/>
      <c r="I262" s="408"/>
      <c r="J262" s="408"/>
      <c r="K262" s="415">
        <f t="shared" si="22"/>
        <v>3414</v>
      </c>
      <c r="L262" s="407">
        <v>3670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19048</v>
      </c>
      <c r="E264" s="408"/>
      <c r="F264" s="408"/>
      <c r="G264" s="408"/>
      <c r="H264" s="408"/>
      <c r="I264" s="408"/>
      <c r="J264" s="408"/>
      <c r="K264" s="410">
        <f>SUM(K257:K263)</f>
        <v>19048</v>
      </c>
      <c r="L264" s="410">
        <f>SUM(L257:L263)</f>
        <v>20920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21252</v>
      </c>
      <c r="E273" s="408"/>
      <c r="F273" s="408"/>
      <c r="G273" s="408"/>
      <c r="H273" s="408"/>
      <c r="I273" s="408"/>
      <c r="J273" s="408"/>
      <c r="K273" s="420">
        <f>SUM(K232,K237,K251,K255,K264,K271,K272)</f>
        <v>21252</v>
      </c>
      <c r="L273" s="420">
        <f>SUM(L232,L237,L251,L255,L264,L271,L272)</f>
        <v>22738</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5" t="s">
        <v>584</v>
      </c>
      <c r="B288" s="2287"/>
      <c r="C288" s="408"/>
      <c r="D288" s="410">
        <f>SUM(D223,D273,D274,D278)</f>
        <v>30693</v>
      </c>
      <c r="E288" s="408"/>
      <c r="F288" s="408"/>
      <c r="G288" s="408"/>
      <c r="H288" s="410">
        <f>H286</f>
        <v>0</v>
      </c>
      <c r="I288" s="408"/>
      <c r="J288" s="408"/>
      <c r="K288" s="410">
        <f>SUM(K223,K273,K274,K278,K286,K287)</f>
        <v>30693</v>
      </c>
      <c r="L288" s="410">
        <f>SUM(L223,L273,L274,L278,L286,L287)</f>
        <v>32173</v>
      </c>
    </row>
    <row r="289" spans="1:14" ht="23.25" thickTop="1" x14ac:dyDescent="0.2">
      <c r="A289" s="890" t="s">
        <v>1155</v>
      </c>
      <c r="B289" s="891"/>
      <c r="C289" s="408"/>
      <c r="D289" s="411"/>
      <c r="E289" s="408"/>
      <c r="F289" s="408"/>
      <c r="G289" s="408"/>
      <c r="H289" s="436"/>
      <c r="I289" s="408"/>
      <c r="J289" s="408"/>
      <c r="K289" s="435">
        <f>'Revenues 9-14'!G275-'Expenditures 15-22'!K288</f>
        <v>4102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c r="H294" s="407"/>
      <c r="I294" s="431"/>
      <c r="J294" s="431"/>
      <c r="K294" s="409">
        <f>SUM(C294:J294)</f>
        <v>0</v>
      </c>
      <c r="L294" s="431"/>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3" t="s">
        <v>314</v>
      </c>
      <c r="B305" s="228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9" t="s">
        <v>1155</v>
      </c>
      <c r="B306" s="2280"/>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26751</v>
      </c>
      <c r="F313" s="431"/>
      <c r="G313" s="431"/>
      <c r="H313" s="431"/>
      <c r="I313" s="431"/>
      <c r="J313" s="431"/>
      <c r="K313" s="1050">
        <f t="shared" ref="K313:K320" si="24">SUM(C313:J313)</f>
        <v>26751</v>
      </c>
      <c r="L313" s="431">
        <v>18000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18541</v>
      </c>
      <c r="F315" s="431"/>
      <c r="G315" s="431"/>
      <c r="H315" s="431"/>
      <c r="I315" s="431"/>
      <c r="J315" s="431"/>
      <c r="K315" s="1050">
        <f t="shared" si="24"/>
        <v>18541</v>
      </c>
      <c r="L315" s="431">
        <v>12000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68299</v>
      </c>
      <c r="D318" s="431"/>
      <c r="E318" s="431"/>
      <c r="F318" s="431"/>
      <c r="G318" s="431"/>
      <c r="H318" s="431"/>
      <c r="I318" s="431"/>
      <c r="J318" s="431"/>
      <c r="K318" s="1050">
        <f t="shared" si="24"/>
        <v>68299</v>
      </c>
      <c r="L318" s="431">
        <v>83350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v>1500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68299</v>
      </c>
      <c r="D323" s="1051">
        <f t="shared" ref="D323:J323" si="25">SUM(D312:D322)</f>
        <v>0</v>
      </c>
      <c r="E323" s="1051">
        <f t="shared" si="25"/>
        <v>45292</v>
      </c>
      <c r="F323" s="1051">
        <f t="shared" si="25"/>
        <v>0</v>
      </c>
      <c r="G323" s="1051">
        <f t="shared" si="25"/>
        <v>0</v>
      </c>
      <c r="H323" s="1051">
        <f t="shared" si="25"/>
        <v>0</v>
      </c>
      <c r="I323" s="1051">
        <f t="shared" si="25"/>
        <v>0</v>
      </c>
      <c r="J323" s="1051">
        <f t="shared" si="25"/>
        <v>0</v>
      </c>
      <c r="K323" s="1051">
        <f>SUM(K312:K322)</f>
        <v>113591</v>
      </c>
      <c r="L323" s="1051">
        <f>SUM(L312:L322)</f>
        <v>114850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68299</v>
      </c>
      <c r="D331" s="1051">
        <f t="shared" ref="D331:J331" si="26">SUM(D323)</f>
        <v>0</v>
      </c>
      <c r="E331" s="1051">
        <f t="shared" si="26"/>
        <v>45292</v>
      </c>
      <c r="F331" s="1051">
        <f t="shared" si="26"/>
        <v>0</v>
      </c>
      <c r="G331" s="1051">
        <f t="shared" si="26"/>
        <v>0</v>
      </c>
      <c r="H331" s="1051">
        <f>SUM(H323,H329)</f>
        <v>0</v>
      </c>
      <c r="I331" s="1051">
        <f t="shared" si="26"/>
        <v>0</v>
      </c>
      <c r="J331" s="1051">
        <f t="shared" si="26"/>
        <v>0</v>
      </c>
      <c r="K331" s="1051">
        <f>SUM(K323,K329)</f>
        <v>113591</v>
      </c>
      <c r="L331" s="420">
        <f>SUM(L323,L329,L330)</f>
        <v>114850</v>
      </c>
    </row>
    <row r="332" spans="1:14" ht="12.75" customHeight="1" thickTop="1" x14ac:dyDescent="0.2">
      <c r="A332" s="2281" t="s">
        <v>1155</v>
      </c>
      <c r="B332" s="2282"/>
      <c r="C332" s="408"/>
      <c r="D332" s="408"/>
      <c r="E332" s="408"/>
      <c r="F332" s="408"/>
      <c r="G332" s="408"/>
      <c r="H332" s="408"/>
      <c r="I332" s="408"/>
      <c r="J332" s="408"/>
      <c r="K332" s="1054">
        <f>'Revenues 9-14'!J275-'Expenditures 15-22'!K331</f>
        <v>13941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1985</v>
      </c>
      <c r="C2" s="1073" t="s">
        <v>1986</v>
      </c>
      <c r="D2" s="1073" t="s">
        <v>1987</v>
      </c>
      <c r="E2" s="1073" t="s">
        <v>1988</v>
      </c>
      <c r="F2" s="1073" t="s">
        <v>1989</v>
      </c>
    </row>
    <row r="3" spans="1:6" ht="12" customHeight="1" x14ac:dyDescent="0.2">
      <c r="A3" s="2314"/>
      <c r="B3" s="542"/>
      <c r="C3" s="824"/>
      <c r="D3" s="825" t="s">
        <v>292</v>
      </c>
      <c r="E3" s="824"/>
      <c r="F3" s="825" t="s">
        <v>293</v>
      </c>
    </row>
    <row r="4" spans="1:6" ht="13.7" customHeight="1" x14ac:dyDescent="0.2">
      <c r="A4" s="540" t="s">
        <v>1350</v>
      </c>
      <c r="B4" s="555">
        <f>'Revenues 9-14'!C5</f>
        <v>630122</v>
      </c>
      <c r="C4" s="507">
        <v>342839</v>
      </c>
      <c r="D4" s="556">
        <f>B4-C4</f>
        <v>287283</v>
      </c>
      <c r="E4" s="507">
        <v>586645</v>
      </c>
      <c r="F4" s="556">
        <f>E4-C4</f>
        <v>243806</v>
      </c>
    </row>
    <row r="5" spans="1:6" ht="13.7" customHeight="1" x14ac:dyDescent="0.2">
      <c r="A5" s="540" t="s">
        <v>1016</v>
      </c>
      <c r="B5" s="555">
        <f>'Revenues 9-14'!D5</f>
        <v>165032</v>
      </c>
      <c r="C5" s="507">
        <v>89791</v>
      </c>
      <c r="D5" s="556">
        <f t="shared" ref="D5:D18" si="0">B5-C5</f>
        <v>75241</v>
      </c>
      <c r="E5" s="507">
        <v>153645</v>
      </c>
      <c r="F5" s="556">
        <f>E5-C5</f>
        <v>63854</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36007</v>
      </c>
      <c r="C7" s="507">
        <v>19591</v>
      </c>
      <c r="D7" s="556">
        <f t="shared" si="0"/>
        <v>16416</v>
      </c>
      <c r="E7" s="507">
        <v>33523</v>
      </c>
      <c r="F7" s="556">
        <f t="shared" si="1"/>
        <v>13932</v>
      </c>
    </row>
    <row r="8" spans="1:6" ht="13.7" customHeight="1" x14ac:dyDescent="0.2">
      <c r="A8" s="540" t="s">
        <v>1380</v>
      </c>
      <c r="B8" s="555">
        <f>'Revenues 9-14'!G5</f>
        <v>6659</v>
      </c>
      <c r="C8" s="507">
        <v>4112</v>
      </c>
      <c r="D8" s="556">
        <f t="shared" si="0"/>
        <v>2547</v>
      </c>
      <c r="E8" s="507">
        <v>7000</v>
      </c>
      <c r="F8" s="556">
        <f t="shared" si="1"/>
        <v>2888</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15002</v>
      </c>
      <c r="C10" s="507">
        <v>8163</v>
      </c>
      <c r="D10" s="556">
        <f t="shared" si="0"/>
        <v>6839</v>
      </c>
      <c r="E10" s="507">
        <v>13968</v>
      </c>
      <c r="F10" s="556">
        <f t="shared" si="1"/>
        <v>5805</v>
      </c>
    </row>
    <row r="11" spans="1:6" x14ac:dyDescent="0.2">
      <c r="A11" s="540" t="s">
        <v>470</v>
      </c>
      <c r="B11" s="555">
        <f>'Revenues 9-14'!J5</f>
        <v>125959</v>
      </c>
      <c r="C11" s="507">
        <v>67466</v>
      </c>
      <c r="D11" s="556">
        <f t="shared" si="0"/>
        <v>58493</v>
      </c>
      <c r="E11" s="507">
        <v>114850</v>
      </c>
      <c r="F11" s="556">
        <f t="shared" si="1"/>
        <v>47384</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6001</v>
      </c>
      <c r="C14" s="507">
        <v>3265</v>
      </c>
      <c r="D14" s="556">
        <f t="shared" si="0"/>
        <v>2736</v>
      </c>
      <c r="E14" s="507">
        <v>5587</v>
      </c>
      <c r="F14" s="556">
        <f t="shared" si="1"/>
        <v>2322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24206</v>
      </c>
      <c r="C16" s="507">
        <v>13511</v>
      </c>
      <c r="D16" s="556">
        <f t="shared" si="0"/>
        <v>10695</v>
      </c>
      <c r="E16" s="507">
        <v>23000</v>
      </c>
      <c r="F16" s="556">
        <f t="shared" si="1"/>
        <v>9489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1008988</v>
      </c>
      <c r="C19" s="557">
        <f>SUM(C4:C18)</f>
        <v>548738</v>
      </c>
      <c r="D19" s="557">
        <f>SUM(D4:D18)</f>
        <v>460250</v>
      </c>
      <c r="E19" s="557">
        <f>SUM(E4:E18)</f>
        <v>938218</v>
      </c>
      <c r="F19" s="557">
        <f>SUM(F4:F18)</f>
        <v>389480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8"/>
    </row>
    <row r="2" spans="1:7" ht="33.75" customHeight="1" x14ac:dyDescent="0.2">
      <c r="A2" s="2328" t="s">
        <v>1874</v>
      </c>
      <c r="B2" s="2329"/>
      <c r="C2" s="1569" t="s">
        <v>1990</v>
      </c>
      <c r="D2" s="1569" t="s">
        <v>1991</v>
      </c>
      <c r="E2" s="1569" t="s">
        <v>1992</v>
      </c>
      <c r="F2" s="1569" t="s">
        <v>1993</v>
      </c>
    </row>
    <row r="3" spans="1:7" ht="23.25" customHeight="1" x14ac:dyDescent="0.2">
      <c r="A3" s="2334" t="s">
        <v>1304</v>
      </c>
      <c r="B3" s="2335"/>
      <c r="C3" s="2321"/>
      <c r="D3" s="2322"/>
      <c r="E3" s="2322"/>
      <c r="F3" s="2323"/>
    </row>
    <row r="4" spans="1:7" ht="12.75" customHeight="1" thickBot="1" x14ac:dyDescent="0.25">
      <c r="A4" s="2317" t="s">
        <v>715</v>
      </c>
      <c r="B4" s="2330"/>
      <c r="C4" s="916"/>
      <c r="D4" s="916"/>
      <c r="E4" s="916"/>
      <c r="F4" s="1544">
        <f>SUM(C4+D4)-E4</f>
        <v>0</v>
      </c>
    </row>
    <row r="5" spans="1:7" ht="13.5" thickTop="1" x14ac:dyDescent="0.2">
      <c r="A5" s="2331" t="s">
        <v>1300</v>
      </c>
      <c r="B5" s="2316"/>
      <c r="C5" s="2324"/>
      <c r="D5" s="2325"/>
      <c r="E5" s="2325"/>
      <c r="F5" s="232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2" t="s">
        <v>716</v>
      </c>
      <c r="B15" s="2333"/>
      <c r="C15" s="1544">
        <f>SUM(C6:C14)</f>
        <v>0</v>
      </c>
      <c r="D15" s="1544">
        <f>SUM(D6:D14)</f>
        <v>0</v>
      </c>
      <c r="E15" s="1544">
        <f>SUM(E6:E14)</f>
        <v>0</v>
      </c>
      <c r="F15" s="1544">
        <f>SUM(F6:F14)</f>
        <v>0</v>
      </c>
      <c r="G15" s="676"/>
    </row>
    <row r="16" spans="1:7" s="55" customFormat="1" ht="13.5" thickTop="1" x14ac:dyDescent="0.2">
      <c r="A16" s="2327" t="s">
        <v>1301</v>
      </c>
      <c r="B16" s="2316"/>
      <c r="C16" s="2324"/>
      <c r="D16" s="2325"/>
      <c r="E16" s="2325"/>
      <c r="F16" s="2326"/>
    </row>
    <row r="17" spans="1:11" ht="12.75" customHeight="1" thickBot="1" x14ac:dyDescent="0.25">
      <c r="A17" s="2342" t="s">
        <v>67</v>
      </c>
      <c r="B17" s="2343"/>
      <c r="C17" s="1545"/>
      <c r="D17" s="507"/>
      <c r="E17" s="1545"/>
      <c r="F17" s="1544">
        <f>SUM(C17+D17)-E17</f>
        <v>0</v>
      </c>
    </row>
    <row r="18" spans="1:11" ht="12.75" customHeight="1" thickTop="1" thickBot="1" x14ac:dyDescent="0.25">
      <c r="A18" s="2342" t="s">
        <v>7</v>
      </c>
      <c r="B18" s="2343"/>
      <c r="C18" s="1545"/>
      <c r="D18" s="507"/>
      <c r="E18" s="1545"/>
      <c r="F18" s="1544">
        <f>SUM(C18+D18)-E18</f>
        <v>0</v>
      </c>
    </row>
    <row r="19" spans="1:11" ht="12.75" customHeight="1" thickTop="1" thickBot="1" x14ac:dyDescent="0.25">
      <c r="A19" s="2342" t="s">
        <v>447</v>
      </c>
      <c r="B19" s="2343"/>
      <c r="C19" s="1545"/>
      <c r="D19" s="507"/>
      <c r="E19" s="1545"/>
      <c r="F19" s="1544">
        <f>SUM(C19+D19)-E19</f>
        <v>0</v>
      </c>
    </row>
    <row r="20" spans="1:11" ht="12.75" customHeight="1" thickTop="1" thickBot="1" x14ac:dyDescent="0.25">
      <c r="A20" s="2344" t="s">
        <v>516</v>
      </c>
      <c r="B20" s="2345"/>
      <c r="C20" s="1545"/>
      <c r="D20" s="507"/>
      <c r="E20" s="1545"/>
      <c r="F20" s="1544">
        <f>SUM(C20+D20)-E20</f>
        <v>0</v>
      </c>
    </row>
    <row r="21" spans="1:11" ht="14.25" thickTop="1" thickBot="1" x14ac:dyDescent="0.25">
      <c r="A21" s="2317" t="s">
        <v>717</v>
      </c>
      <c r="B21" s="2333"/>
      <c r="C21" s="1544">
        <f>SUM(C17:C20)</f>
        <v>0</v>
      </c>
      <c r="D21" s="1544">
        <f>SUM(D17:D20)</f>
        <v>0</v>
      </c>
      <c r="E21" s="1544">
        <f>SUM(E17:E20)</f>
        <v>0</v>
      </c>
      <c r="F21" s="1544">
        <f>SUM(F17:F20)</f>
        <v>0</v>
      </c>
      <c r="G21" s="676"/>
    </row>
    <row r="22" spans="1:11" ht="13.5" thickTop="1" x14ac:dyDescent="0.2">
      <c r="A22" s="2346" t="s">
        <v>1302</v>
      </c>
      <c r="B22" s="2316"/>
      <c r="C22" s="2324"/>
      <c r="D22" s="2325"/>
      <c r="E22" s="2325"/>
      <c r="F22" s="2326"/>
    </row>
    <row r="23" spans="1:11" ht="23.25" customHeight="1" thickBot="1" x14ac:dyDescent="0.25">
      <c r="A23" s="2317" t="s">
        <v>718</v>
      </c>
      <c r="B23" s="2333"/>
      <c r="C23" s="916"/>
      <c r="D23" s="916"/>
      <c r="E23" s="916"/>
      <c r="F23" s="1544">
        <f>SUM(C23+D23)-E23</f>
        <v>0</v>
      </c>
      <c r="G23" s="676"/>
    </row>
    <row r="24" spans="1:11" ht="13.5" thickTop="1" x14ac:dyDescent="0.2">
      <c r="A24" s="2346" t="s">
        <v>1303</v>
      </c>
      <c r="B24" s="2316"/>
      <c r="C24" s="2324"/>
      <c r="D24" s="2325"/>
      <c r="E24" s="2325"/>
      <c r="F24" s="2326"/>
    </row>
    <row r="25" spans="1:11" ht="13.5" thickBot="1" x14ac:dyDescent="0.25">
      <c r="A25" s="2317" t="s">
        <v>719</v>
      </c>
      <c r="B25" s="2349"/>
      <c r="C25" s="916"/>
      <c r="D25" s="916"/>
      <c r="E25" s="916"/>
      <c r="F25" s="1544">
        <f>SUM(C25+D25)-E25</f>
        <v>0</v>
      </c>
      <c r="G25" s="676"/>
    </row>
    <row r="26" spans="1:11" ht="13.5" thickTop="1" x14ac:dyDescent="0.2">
      <c r="A26" s="2315" t="s">
        <v>743</v>
      </c>
      <c r="B26" s="2316"/>
      <c r="C26" s="1546"/>
      <c r="D26" s="1546"/>
      <c r="E26" s="1546"/>
      <c r="F26" s="1547"/>
    </row>
    <row r="27" spans="1:11" ht="13.5" thickBot="1" x14ac:dyDescent="0.25">
      <c r="A27" s="2317" t="s">
        <v>1237</v>
      </c>
      <c r="B27" s="2318"/>
      <c r="C27" s="507"/>
      <c r="D27" s="507"/>
      <c r="E27" s="507"/>
      <c r="F27" s="1544">
        <f>SUM(C27+D27)-E27</f>
        <v>0</v>
      </c>
      <c r="G27" s="676"/>
    </row>
    <row r="28" spans="1:11" ht="7.5" customHeight="1" thickTop="1" x14ac:dyDescent="0.2">
      <c r="A28" s="543"/>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2116</v>
      </c>
      <c r="B31" s="649">
        <v>40854</v>
      </c>
      <c r="C31" s="1091">
        <v>100000</v>
      </c>
      <c r="D31" s="1550">
        <v>7</v>
      </c>
      <c r="E31" s="1091">
        <v>100000</v>
      </c>
      <c r="F31" s="1091"/>
      <c r="G31" s="1091"/>
      <c r="H31" s="1091"/>
      <c r="I31" s="1092">
        <f>((E31+F31)-H31)+G31</f>
        <v>100000</v>
      </c>
      <c r="J31" s="1091">
        <v>100000</v>
      </c>
      <c r="K31" s="117"/>
    </row>
    <row r="32" spans="1:11" ht="12" customHeight="1" x14ac:dyDescent="0.2">
      <c r="A32" s="1093" t="s">
        <v>2117</v>
      </c>
      <c r="B32" s="649">
        <v>40854</v>
      </c>
      <c r="C32" s="1091">
        <v>150000</v>
      </c>
      <c r="D32" s="1550">
        <v>7</v>
      </c>
      <c r="E32" s="1091">
        <v>150000</v>
      </c>
      <c r="F32" s="1091"/>
      <c r="G32" s="1091"/>
      <c r="H32" s="1091"/>
      <c r="I32" s="1092">
        <f>((E32+F32)-H32)+G32</f>
        <v>150000</v>
      </c>
      <c r="J32" s="1091">
        <v>150000</v>
      </c>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250000</v>
      </c>
      <c r="D49" s="1549"/>
      <c r="E49" s="1092">
        <f t="shared" ref="E49:J49" si="2">SUM(E31:E48)</f>
        <v>250000</v>
      </c>
      <c r="F49" s="1092">
        <f t="shared" si="2"/>
        <v>0</v>
      </c>
      <c r="G49" s="1092">
        <f t="shared" si="2"/>
        <v>0</v>
      </c>
      <c r="H49" s="1092">
        <f t="shared" si="2"/>
        <v>0</v>
      </c>
      <c r="I49" s="1092">
        <f t="shared" si="2"/>
        <v>250000</v>
      </c>
      <c r="J49" s="1092">
        <f t="shared" si="2"/>
        <v>250000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6" t="s">
        <v>668</v>
      </c>
      <c r="C52" s="2337"/>
      <c r="D52" s="2337"/>
      <c r="E52" s="123" t="s">
        <v>989</v>
      </c>
      <c r="F52" s="2338" t="s">
        <v>2115</v>
      </c>
      <c r="G52" s="2339"/>
      <c r="H52" s="117"/>
      <c r="I52" s="117"/>
      <c r="J52" s="120"/>
    </row>
    <row r="53" spans="1:11" ht="11.25" customHeight="1" x14ac:dyDescent="0.2">
      <c r="A53" s="744" t="s">
        <v>1064</v>
      </c>
      <c r="B53" s="124" t="s">
        <v>1105</v>
      </c>
      <c r="C53" s="120"/>
      <c r="D53" s="116"/>
      <c r="E53" s="123" t="s">
        <v>576</v>
      </c>
      <c r="F53" s="2340"/>
      <c r="G53" s="2341"/>
      <c r="H53" s="117"/>
      <c r="I53" s="117"/>
      <c r="J53" s="120"/>
    </row>
    <row r="54" spans="1:11" ht="11.25" customHeight="1" x14ac:dyDescent="0.2">
      <c r="A54" s="74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7"/>
      <c r="I1" s="750"/>
      <c r="J1" s="749"/>
    </row>
    <row r="2" spans="1:11" ht="36.75" x14ac:dyDescent="0.2">
      <c r="A2" s="2353" t="s">
        <v>1875</v>
      </c>
      <c r="B2" s="2354"/>
      <c r="C2" s="2354"/>
      <c r="D2" s="2354"/>
      <c r="E2" s="2355"/>
      <c r="F2" s="1825" t="s">
        <v>1055</v>
      </c>
      <c r="G2" s="1826" t="s">
        <v>100</v>
      </c>
      <c r="H2" s="1826" t="s">
        <v>471</v>
      </c>
      <c r="I2" s="1826" t="s">
        <v>1354</v>
      </c>
      <c r="J2" s="1826" t="s">
        <v>1000</v>
      </c>
      <c r="K2" s="1826" t="s">
        <v>144</v>
      </c>
    </row>
    <row r="3" spans="1:11" x14ac:dyDescent="0.2">
      <c r="A3" s="2356" t="s">
        <v>1998</v>
      </c>
      <c r="B3" s="2357"/>
      <c r="C3" s="2357"/>
      <c r="D3" s="2357"/>
      <c r="E3" s="2358"/>
      <c r="F3" s="255"/>
      <c r="G3" s="558"/>
      <c r="H3" s="558"/>
      <c r="I3" s="558"/>
      <c r="J3" s="1204"/>
      <c r="K3" s="1204"/>
    </row>
    <row r="4" spans="1:11" x14ac:dyDescent="0.2">
      <c r="A4" s="2359" t="s">
        <v>427</v>
      </c>
      <c r="B4" s="2360"/>
      <c r="C4" s="2360"/>
      <c r="D4" s="2360"/>
      <c r="E4" s="2337"/>
      <c r="F4" s="545"/>
      <c r="G4" s="566"/>
      <c r="H4" s="565"/>
      <c r="I4" s="566"/>
      <c r="J4" s="1182"/>
      <c r="K4" s="1182"/>
    </row>
    <row r="5" spans="1:11" ht="13.5" customHeight="1" x14ac:dyDescent="0.2">
      <c r="A5" s="2370" t="s">
        <v>1236</v>
      </c>
      <c r="B5" s="2371"/>
      <c r="C5" s="2371"/>
      <c r="D5" s="2371"/>
      <c r="E5" s="2372"/>
      <c r="F5" s="1138" t="s">
        <v>992</v>
      </c>
      <c r="G5" s="564"/>
      <c r="H5" s="558">
        <v>6001</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73" t="s">
        <v>1841</v>
      </c>
      <c r="B10" s="2350"/>
      <c r="C10" s="2350"/>
      <c r="D10" s="2350"/>
      <c r="E10" s="2374"/>
      <c r="F10" s="1270" t="s">
        <v>1008</v>
      </c>
      <c r="G10" s="563"/>
      <c r="H10" s="1271"/>
      <c r="I10" s="558"/>
      <c r="J10" s="1204"/>
      <c r="K10" s="1204"/>
    </row>
    <row r="11" spans="1:11" x14ac:dyDescent="0.2">
      <c r="A11" s="2370" t="s">
        <v>166</v>
      </c>
      <c r="B11" s="2371"/>
      <c r="C11" s="2371"/>
      <c r="D11" s="2371"/>
      <c r="E11" s="237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6001</v>
      </c>
      <c r="I12" s="559">
        <f>SUM(I5:I11)</f>
        <v>0</v>
      </c>
      <c r="J12" s="559">
        <f>SUM(J5:J11)</f>
        <v>0</v>
      </c>
      <c r="K12" s="559">
        <f>SUM(K5:K11)</f>
        <v>0</v>
      </c>
    </row>
    <row r="13" spans="1:11" ht="12.75" customHeight="1" thickTop="1" x14ac:dyDescent="0.2">
      <c r="A13" s="2361" t="s">
        <v>428</v>
      </c>
      <c r="B13" s="2362"/>
      <c r="C13" s="2362"/>
      <c r="D13" s="2362"/>
      <c r="E13" s="2363"/>
      <c r="F13" s="1139"/>
      <c r="G13" s="560"/>
      <c r="H13" s="561"/>
      <c r="I13" s="562"/>
      <c r="J13" s="562"/>
      <c r="K13" s="562"/>
    </row>
    <row r="14" spans="1:11" x14ac:dyDescent="0.2">
      <c r="A14" s="2378" t="s">
        <v>524</v>
      </c>
      <c r="B14" s="2378"/>
      <c r="C14" s="2378"/>
      <c r="D14" s="2378"/>
      <c r="E14" s="2379"/>
      <c r="F14" s="257" t="s">
        <v>998</v>
      </c>
      <c r="G14" s="563"/>
      <c r="H14" s="558">
        <v>6001</v>
      </c>
      <c r="I14" s="564"/>
      <c r="J14" s="1172"/>
      <c r="K14" s="1204"/>
    </row>
    <row r="15" spans="1:11" x14ac:dyDescent="0.2">
      <c r="A15" s="2371" t="s">
        <v>5</v>
      </c>
      <c r="B15" s="2371"/>
      <c r="C15" s="2371"/>
      <c r="D15" s="2371"/>
      <c r="E15" s="2372"/>
      <c r="F15" s="257" t="s">
        <v>999</v>
      </c>
      <c r="G15" s="564"/>
      <c r="H15" s="558"/>
      <c r="I15" s="558"/>
      <c r="J15" s="1204"/>
      <c r="K15" s="1204"/>
    </row>
    <row r="16" spans="1:11" ht="12.75" customHeight="1" x14ac:dyDescent="0.2">
      <c r="A16" s="2371" t="s">
        <v>336</v>
      </c>
      <c r="B16" s="2371"/>
      <c r="C16" s="2371"/>
      <c r="D16" s="2371"/>
      <c r="E16" s="2372"/>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4" t="s">
        <v>426</v>
      </c>
      <c r="B18" s="2365"/>
      <c r="C18" s="2365"/>
      <c r="D18" s="2365"/>
      <c r="E18" s="2366"/>
      <c r="F18" s="257" t="s">
        <v>1085</v>
      </c>
      <c r="G18" s="563"/>
      <c r="H18" s="563"/>
      <c r="I18" s="563"/>
      <c r="J18" s="1204"/>
      <c r="K18" s="1190"/>
    </row>
    <row r="19" spans="1:11" ht="25.5" customHeight="1" x14ac:dyDescent="0.2">
      <c r="A19" s="2381" t="s">
        <v>2000</v>
      </c>
      <c r="B19" s="2381"/>
      <c r="C19" s="2381"/>
      <c r="D19" s="2381"/>
      <c r="E19" s="2382"/>
      <c r="F19" s="257" t="s">
        <v>1086</v>
      </c>
      <c r="G19" s="563"/>
      <c r="H19" s="563"/>
      <c r="I19" s="563"/>
      <c r="J19" s="1204"/>
      <c r="K19" s="1190"/>
    </row>
    <row r="20" spans="1:11" ht="12.75" customHeight="1" x14ac:dyDescent="0.2">
      <c r="A20" s="2383" t="s">
        <v>1840</v>
      </c>
      <c r="B20" s="2384"/>
      <c r="C20" s="2384"/>
      <c r="D20" s="2384"/>
      <c r="E20" s="2385"/>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0" t="s">
        <v>1842</v>
      </c>
      <c r="B22" s="2350"/>
      <c r="C22" s="2350"/>
      <c r="D22" s="2350"/>
      <c r="E22" s="2380"/>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6001</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2101</v>
      </c>
      <c r="E30" s="625" t="s">
        <v>867</v>
      </c>
      <c r="F30" s="55"/>
      <c r="G30" s="547"/>
    </row>
    <row r="31" spans="1:11" x14ac:dyDescent="0.2">
      <c r="A31" s="58"/>
      <c r="D31" s="9"/>
      <c r="E31" s="546" t="s">
        <v>868</v>
      </c>
      <c r="F31" s="1145" t="s">
        <v>619</v>
      </c>
      <c r="G31" s="567"/>
      <c r="H31" s="2375"/>
      <c r="I31" s="2376"/>
      <c r="J31" s="2376"/>
      <c r="K31" s="2376"/>
    </row>
    <row r="32" spans="1:11" x14ac:dyDescent="0.2">
      <c r="A32" s="58"/>
      <c r="B32" s="9"/>
      <c r="C32" s="9"/>
      <c r="D32" s="9"/>
      <c r="E32" s="547"/>
      <c r="F32" s="1145" t="s">
        <v>620</v>
      </c>
      <c r="G32" s="567"/>
      <c r="H32" s="2377"/>
      <c r="I32" s="2376"/>
      <c r="J32" s="2376"/>
      <c r="K32" s="2376"/>
    </row>
    <row r="33" spans="1:11" x14ac:dyDescent="0.2">
      <c r="A33" s="1728" t="s">
        <v>1839</v>
      </c>
      <c r="B33" s="112"/>
      <c r="C33" s="112"/>
      <c r="D33" s="112"/>
      <c r="E33" s="112"/>
      <c r="F33" s="112"/>
      <c r="G33" s="568"/>
      <c r="H33" s="2377"/>
      <c r="I33" s="2376"/>
      <c r="J33" s="2376"/>
      <c r="K33" s="2376"/>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0" t="s">
        <v>621</v>
      </c>
      <c r="B41" s="2351"/>
      <c r="C41" s="2351"/>
      <c r="D41" s="2351"/>
      <c r="E41" s="2351"/>
      <c r="F41" s="235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6"/>
      <c r="K1" s="2387"/>
      <c r="L1" s="2387"/>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11979</v>
      </c>
      <c r="D5" s="633"/>
      <c r="E5" s="633"/>
      <c r="F5" s="1056">
        <f>(C5+D5)-E5</f>
        <v>11979</v>
      </c>
      <c r="G5" s="629"/>
      <c r="H5" s="635"/>
      <c r="I5" s="635"/>
      <c r="J5" s="635"/>
      <c r="K5" s="640"/>
      <c r="L5" s="1055">
        <f>F5-K5</f>
        <v>11979</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1747544</v>
      </c>
      <c r="D8" s="634"/>
      <c r="E8" s="634"/>
      <c r="F8" s="1056">
        <f>(C8+D8)-E8</f>
        <v>1747544</v>
      </c>
      <c r="G8" s="630">
        <v>50</v>
      </c>
      <c r="H8" s="570">
        <v>839392</v>
      </c>
      <c r="I8" s="570">
        <v>34951</v>
      </c>
      <c r="J8" s="570"/>
      <c r="K8" s="1055">
        <f>(H8+I8)-J8</f>
        <v>874343</v>
      </c>
      <c r="L8" s="1055">
        <f>F8-K8</f>
        <v>873201</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763543</v>
      </c>
      <c r="D10" s="1057">
        <v>30000</v>
      </c>
      <c r="E10" s="1057"/>
      <c r="F10" s="1058">
        <f>(C10+D10)-E10</f>
        <v>793543</v>
      </c>
      <c r="G10" s="630">
        <v>20</v>
      </c>
      <c r="H10" s="1059">
        <v>146341</v>
      </c>
      <c r="I10" s="1059">
        <v>37220</v>
      </c>
      <c r="J10" s="1059"/>
      <c r="K10" s="1055">
        <f>(H10+I10)-J10</f>
        <v>183561</v>
      </c>
      <c r="L10" s="1055">
        <f>F10-K10</f>
        <v>609982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113236</v>
      </c>
      <c r="D12" s="634">
        <v>4141</v>
      </c>
      <c r="E12" s="634"/>
      <c r="F12" s="1056">
        <f>(C12+D12)-E12</f>
        <v>117377</v>
      </c>
      <c r="G12" s="630">
        <v>10</v>
      </c>
      <c r="H12" s="570">
        <v>74444</v>
      </c>
      <c r="I12" s="570">
        <v>5432</v>
      </c>
      <c r="J12" s="570"/>
      <c r="K12" s="1055">
        <f>(H12+I12)-J12</f>
        <v>79876</v>
      </c>
      <c r="L12" s="1055">
        <f>F12-K12</f>
        <v>37501</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2636302</v>
      </c>
      <c r="D16" s="636">
        <f>SUM(D3,D5:D6,D8:D10,D12:D15)</f>
        <v>34141</v>
      </c>
      <c r="E16" s="636">
        <f>SUM(E3,E5:E6,E8:E10,E12:E15)</f>
        <v>0</v>
      </c>
      <c r="F16" s="636">
        <f>SUM(F3,F5:F6,F8:F10,F12:F15)</f>
        <v>2670443</v>
      </c>
      <c r="G16" s="630"/>
      <c r="H16" s="636">
        <f>SUM(H3,H6,H8:H10,H12:H14,)</f>
        <v>1060177</v>
      </c>
      <c r="I16" s="636">
        <f>SUM(I3,I6,I8:I10,I12:I14,)</f>
        <v>77603</v>
      </c>
      <c r="J16" s="636">
        <f>SUM(J3,J6,J8:J10,J12:J14,)</f>
        <v>0</v>
      </c>
      <c r="K16" s="1056">
        <f>(H16+I16)-J16</f>
        <v>1137780</v>
      </c>
      <c r="L16" s="1056">
        <f>F16-K16</f>
        <v>1532663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77603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885032</v>
      </c>
      <c r="G8" s="356"/>
    </row>
    <row r="9" spans="1:7" ht="12" customHeight="1" x14ac:dyDescent="0.2">
      <c r="A9" s="358" t="s">
        <v>528</v>
      </c>
      <c r="B9" s="933" t="s">
        <v>1805</v>
      </c>
      <c r="C9" s="357"/>
      <c r="D9" s="358" t="s">
        <v>580</v>
      </c>
      <c r="E9" s="574"/>
      <c r="F9" s="935">
        <f>'Expenditures 15-22'!K150</f>
        <v>92302</v>
      </c>
      <c r="G9" s="936"/>
    </row>
    <row r="10" spans="1:7" ht="12" customHeight="1" x14ac:dyDescent="0.2">
      <c r="A10" s="358" t="s">
        <v>578</v>
      </c>
      <c r="B10" s="933" t="s">
        <v>1806</v>
      </c>
      <c r="C10" s="357"/>
      <c r="D10" s="358" t="s">
        <v>580</v>
      </c>
      <c r="E10" s="574"/>
      <c r="F10" s="935">
        <f>'Expenditures 15-22'!K168</f>
        <v>0</v>
      </c>
      <c r="G10" s="936"/>
    </row>
    <row r="11" spans="1:7" ht="12" customHeight="1" x14ac:dyDescent="0.2">
      <c r="A11" s="358" t="s">
        <v>529</v>
      </c>
      <c r="B11" s="933" t="s">
        <v>1807</v>
      </c>
      <c r="C11" s="357"/>
      <c r="D11" s="358" t="s">
        <v>580</v>
      </c>
      <c r="E11" s="574"/>
      <c r="F11" s="935">
        <f>'Expenditures 15-22'!K204</f>
        <v>87495</v>
      </c>
      <c r="G11" s="936"/>
    </row>
    <row r="12" spans="1:7" ht="12" customHeight="1" x14ac:dyDescent="0.2">
      <c r="A12" s="358" t="s">
        <v>530</v>
      </c>
      <c r="B12" s="933" t="s">
        <v>1808</v>
      </c>
      <c r="C12" s="357"/>
      <c r="D12" s="358" t="s">
        <v>580</v>
      </c>
      <c r="E12" s="574"/>
      <c r="F12" s="935">
        <f>'Expenditures 15-22'!K288</f>
        <v>30693</v>
      </c>
      <c r="G12" s="936"/>
    </row>
    <row r="13" spans="1:7" ht="12" customHeight="1" x14ac:dyDescent="0.2">
      <c r="A13" s="358" t="s">
        <v>112</v>
      </c>
      <c r="B13" s="933" t="s">
        <v>1809</v>
      </c>
      <c r="C13" s="357"/>
      <c r="D13" s="358" t="s">
        <v>580</v>
      </c>
      <c r="E13" s="574"/>
      <c r="F13" s="935">
        <f>'Expenditures 15-22'!K331</f>
        <v>113591</v>
      </c>
      <c r="G13" s="937"/>
    </row>
    <row r="14" spans="1:7" ht="12" customHeight="1" thickBot="1" x14ac:dyDescent="0.25">
      <c r="A14" s="938"/>
      <c r="B14" s="575"/>
      <c r="C14" s="576"/>
      <c r="D14" s="993" t="s">
        <v>580</v>
      </c>
      <c r="E14" s="587" t="s">
        <v>1112</v>
      </c>
      <c r="F14" s="939">
        <f>SUM(F8:F13)</f>
        <v>1209113</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164660</v>
      </c>
      <c r="G53" s="356"/>
    </row>
    <row r="54" spans="1:7" ht="12" customHeight="1" x14ac:dyDescent="0.2">
      <c r="A54" s="358" t="s">
        <v>527</v>
      </c>
      <c r="B54" s="358" t="s">
        <v>1817</v>
      </c>
      <c r="C54" s="954" t="s">
        <v>1138</v>
      </c>
      <c r="D54" s="950" t="s">
        <v>1278</v>
      </c>
      <c r="E54" s="574"/>
      <c r="F54" s="1097">
        <f>'Expenditures 15-22'!G114</f>
        <v>0</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164660</v>
      </c>
      <c r="G75" s="356"/>
    </row>
    <row r="76" spans="1:8" s="960" customFormat="1" ht="12" customHeight="1" thickTop="1" thickBot="1" x14ac:dyDescent="0.25">
      <c r="A76" s="580"/>
      <c r="B76" s="578"/>
      <c r="C76" s="579"/>
      <c r="D76" s="959" t="s">
        <v>1792</v>
      </c>
      <c r="E76" s="590"/>
      <c r="F76" s="1103">
        <f>(F14-F75)</f>
        <v>1044453</v>
      </c>
      <c r="G76" s="358"/>
    </row>
    <row r="77" spans="1:8" s="960" customFormat="1" ht="12" customHeight="1" thickTop="1" x14ac:dyDescent="0.2">
      <c r="A77" s="581"/>
      <c r="B77" s="578"/>
      <c r="C77" s="579"/>
      <c r="D77" s="959" t="s">
        <v>2029</v>
      </c>
      <c r="E77" s="590"/>
      <c r="F77" s="1565">
        <v>79.88</v>
      </c>
      <c r="G77" s="359"/>
      <c r="H77" s="358"/>
    </row>
    <row r="78" spans="1:8" s="960" customFormat="1" ht="12" customHeight="1" thickBot="1" x14ac:dyDescent="0.25">
      <c r="A78" s="582"/>
      <c r="B78" s="578"/>
      <c r="C78" s="579"/>
      <c r="D78" s="959" t="s">
        <v>1859</v>
      </c>
      <c r="E78" s="590" t="s">
        <v>1112</v>
      </c>
      <c r="F78" s="1104">
        <f>IF(F77&gt;0,F76/F77," Complete Line 77")</f>
        <v>13075.27541311968</v>
      </c>
      <c r="G78" s="358"/>
    </row>
    <row r="79" spans="1:8" s="960" customFormat="1" ht="12" thickTop="1" x14ac:dyDescent="0.2">
      <c r="A79" s="383"/>
      <c r="B79" s="358"/>
      <c r="C79" s="357"/>
      <c r="D79" s="577"/>
      <c r="E79" s="574"/>
      <c r="F79" s="961"/>
      <c r="G79" s="358"/>
    </row>
    <row r="80" spans="1:8" s="960" customFormat="1" ht="12" thickBot="1" x14ac:dyDescent="0.25">
      <c r="A80" s="2388" t="s">
        <v>1293</v>
      </c>
      <c r="B80" s="2389"/>
      <c r="C80" s="2389"/>
      <c r="D80" s="2389"/>
      <c r="E80" s="2389"/>
      <c r="F80" s="239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14917</v>
      </c>
      <c r="G93" s="968"/>
    </row>
    <row r="94" spans="1:7" ht="12" customHeight="1" x14ac:dyDescent="0.2">
      <c r="A94" s="969" t="s">
        <v>146</v>
      </c>
      <c r="B94" s="969" t="s">
        <v>182</v>
      </c>
      <c r="C94" s="966">
        <v>1700</v>
      </c>
      <c r="D94" s="975" t="str">
        <f>'Revenues 9-14'!A82</f>
        <v>Total District/School Activity Income</v>
      </c>
      <c r="E94" s="384"/>
      <c r="F94" s="1062">
        <f>SUM('Revenues 9-14'!C82,'Revenues 9-14'!D82)</f>
        <v>11551</v>
      </c>
      <c r="G94" s="968"/>
    </row>
    <row r="95" spans="1:7" ht="12" customHeight="1" x14ac:dyDescent="0.2">
      <c r="A95" s="969" t="s">
        <v>527</v>
      </c>
      <c r="B95" s="969" t="s">
        <v>183</v>
      </c>
      <c r="C95" s="966">
        <f>'Revenues 9-14'!B84</f>
        <v>1811</v>
      </c>
      <c r="D95" s="967" t="str">
        <f>'Revenues 9-14'!A84</f>
        <v>Rentals - Regular Textbooks</v>
      </c>
      <c r="E95" s="384"/>
      <c r="F95" s="1062">
        <f>'Revenues 9-14'!C84</f>
        <v>3216</v>
      </c>
      <c r="G95" s="968"/>
    </row>
    <row r="96" spans="1:7" ht="12" customHeight="1" x14ac:dyDescent="0.2">
      <c r="A96" s="969" t="s">
        <v>527</v>
      </c>
      <c r="B96" s="969" t="s">
        <v>184</v>
      </c>
      <c r="C96" s="966">
        <f>'Revenues 9-14'!B87</f>
        <v>1819</v>
      </c>
      <c r="D96" s="967" t="str">
        <f>'Revenues 9-14'!A87</f>
        <v>Rentals - Other (Describe &amp; Itemize)</v>
      </c>
      <c r="E96" s="384"/>
      <c r="F96" s="1062">
        <f>'Revenues 9-14'!C87</f>
        <v>585</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225</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20134</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86</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35587</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17293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24323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8510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112292</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2523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1504</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1501</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254247</v>
      </c>
    </row>
    <row r="176" spans="1:7" ht="12" customHeight="1" x14ac:dyDescent="0.2">
      <c r="A176" s="583"/>
      <c r="B176" s="584"/>
      <c r="C176" s="585"/>
      <c r="D176" s="991" t="s">
        <v>1856</v>
      </c>
      <c r="E176" s="1045"/>
      <c r="F176" s="1107">
        <f>'PCTC-OEPP 28-29'!F76-F175</f>
        <v>790206</v>
      </c>
    </row>
    <row r="177" spans="1:7" ht="12" customHeight="1" x14ac:dyDescent="0.2">
      <c r="A177" s="583"/>
      <c r="B177" s="584"/>
      <c r="C177" s="585"/>
      <c r="D177" s="991" t="s">
        <v>2013</v>
      </c>
      <c r="E177" s="1045"/>
      <c r="F177" s="1107">
        <f>'Cap Outlay Deprec 27'!I18</f>
        <v>77603</v>
      </c>
    </row>
    <row r="178" spans="1:7" ht="12" customHeight="1" x14ac:dyDescent="0.2">
      <c r="A178" s="583"/>
      <c r="B178" s="584"/>
      <c r="C178" s="585"/>
      <c r="D178" s="991" t="s">
        <v>1858</v>
      </c>
      <c r="E178" s="1045"/>
      <c r="F178" s="1107">
        <f>F176+F177</f>
        <v>867809</v>
      </c>
    </row>
    <row r="179" spans="1:7" ht="12" customHeight="1" x14ac:dyDescent="0.2">
      <c r="A179" s="583"/>
      <c r="B179" s="586"/>
      <c r="C179" s="585"/>
      <c r="D179" s="991" t="s">
        <v>2014</v>
      </c>
      <c r="E179" s="1045"/>
      <c r="F179" s="1108">
        <f>'PCTC-OEPP 28-29'!F77</f>
        <v>79.88</v>
      </c>
      <c r="G179" s="68"/>
    </row>
    <row r="180" spans="1:7" ht="12" customHeight="1" thickBot="1" x14ac:dyDescent="0.25">
      <c r="A180" s="583"/>
      <c r="B180" s="586"/>
      <c r="C180" s="585"/>
      <c r="D180" s="991" t="s">
        <v>1935</v>
      </c>
      <c r="E180" s="1045" t="s">
        <v>1936</v>
      </c>
      <c r="F180" s="1109">
        <f>F178/F179</f>
        <v>10863.908362543816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9" t="s">
        <v>1631</v>
      </c>
      <c r="B5" s="2400"/>
      <c r="C5" s="2400"/>
      <c r="D5" s="2400"/>
      <c r="E5" s="2400"/>
      <c r="F5" s="2400"/>
      <c r="G5" s="240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4" t="s">
        <v>2091</v>
      </c>
      <c r="B11" s="2405"/>
      <c r="C11" s="2405"/>
      <c r="D11" s="2406"/>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520371</v>
      </c>
      <c r="F19" s="762"/>
      <c r="G19" s="764">
        <f>'Expenditures 15-22'!K33-SUM('Expenditures 15-22'!G33,'Expenditures 15-22'!I33)+'Expenditures 15-22'!D223</f>
        <v>520371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24294</v>
      </c>
      <c r="F21" s="762"/>
      <c r="G21" s="764">
        <f>'Expenditures 15-22'!K42-SUM('Expenditures 15-22'!G42,'Expenditures 15-22'!I42)+'Expenditures 15-22'!K120-SUM('Expenditures 15-22'!G120,'Expenditures 15-22'!I120)+'Expenditures 15-22'!K174-SUM('Expenditures 15-22'!G174,'Expenditures 15-22'!I174)+'Expenditures 15-22'!D232</f>
        <v>24294</v>
      </c>
      <c r="H21" s="286"/>
      <c r="I21" s="215"/>
    </row>
    <row r="22" spans="1:9" s="2" customFormat="1" ht="12" customHeight="1" x14ac:dyDescent="0.2">
      <c r="A22" s="761" t="s">
        <v>644</v>
      </c>
      <c r="B22" s="757"/>
      <c r="C22" s="756">
        <v>2200</v>
      </c>
      <c r="D22" s="762"/>
      <c r="E22" s="763">
        <f>'Expenditures 15-22'!K47-SUM('Expenditures 15-22'!G47,'Expenditures 15-22'!I47)+'Expenditures 15-22'!D237</f>
        <v>942</v>
      </c>
      <c r="F22" s="762"/>
      <c r="G22" s="764">
        <f>'Expenditures 15-22'!K47-SUM('Expenditures 15-22'!G47,'Expenditures 15-22'!I47)+'Expenditures 15-22'!D237</f>
        <v>942</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213434</v>
      </c>
      <c r="F23" s="762"/>
      <c r="G23" s="763">
        <f>'Expenditures 15-22'!K53-SUM('Expenditures 15-22'!G53,'Expenditures 15-22'!I53)+'Expenditures 15-22'!D251+'Expenditures 15-22'!K323-SUM('Expenditures 15-22'!G323,'Expenditures 15-22'!I323)</f>
        <v>213434</v>
      </c>
      <c r="H23" s="286"/>
      <c r="I23" s="215"/>
    </row>
    <row r="24" spans="1:9" s="2" customFormat="1" ht="12" customHeight="1" x14ac:dyDescent="0.2">
      <c r="A24" s="761" t="s">
        <v>646</v>
      </c>
      <c r="B24" s="757"/>
      <c r="C24" s="756">
        <v>2400</v>
      </c>
      <c r="D24" s="762"/>
      <c r="E24" s="763">
        <f>'Expenditures 15-22'!K57-SUM('Expenditures 15-22'!G57,'Expenditures 15-22'!I57)+'Expenditures 15-22'!D255</f>
        <v>0</v>
      </c>
      <c r="F24" s="762"/>
      <c r="G24" s="764">
        <f>'Expenditures 15-22'!K57-SUM('Expenditures 15-22'!G57,'Expenditures 15-22'!I57)+'Expenditures 15-22'!D255</f>
        <v>0</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59516</v>
      </c>
      <c r="E27" s="763">
        <f>E8</f>
        <v>0</v>
      </c>
      <c r="F27" s="763">
        <f>'Expenditures 15-22'!K60-SUM('Expenditures 15-22'!G60,'Expenditures 15-22'!I60)+'Expenditures 15-22'!D258-E8</f>
        <v>59516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94851</v>
      </c>
      <c r="F28" s="766">
        <f>'Expenditures 15-22'!K61-SUM('Expenditures 15-22'!G61,'Expenditures 15-22'!I61)+'Expenditures 15-22'!K124-SUM('Expenditures 15-22'!G124,'Expenditures 15-22'!I124)+'Expenditures 15-22'!D260-E9</f>
        <v>94851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93533</v>
      </c>
      <c r="F29" s="762"/>
      <c r="G29" s="764">
        <f>'Expenditures 15-22'!K62-SUM('Expenditures 15-22'!G62,'Expenditures 15-22'!I62)+'Expenditures 15-22'!K125-SUM('Expenditures 15-22'!G125,'Expenditures 15-22'!I125)+'Expenditures 15-22'!K176-SUM('Expenditures 15-22'!G176,'Expenditures 15-22'!I176)+'Expenditures 15-22'!D261</f>
        <v>93533</v>
      </c>
      <c r="H29" s="391"/>
    </row>
    <row r="30" spans="1:9" ht="12" customHeight="1" x14ac:dyDescent="0.2">
      <c r="A30" s="761" t="s">
        <v>106</v>
      </c>
      <c r="B30" s="759"/>
      <c r="C30" s="756">
        <v>2560</v>
      </c>
      <c r="D30" s="762"/>
      <c r="E30" s="763">
        <f>'Expenditures 15-22'!K63-SUM('Expenditures 15-22'!G63,'Expenditures 15-22'!I63)+'Expenditures 15-22'!D262-E10</f>
        <v>37512</v>
      </c>
      <c r="F30" s="762"/>
      <c r="G30" s="763">
        <f>'Expenditures 15-22'!K63-SUM('Expenditures 15-22'!G63,'Expenditures 15-22'!I63)+'Expenditures 15-22'!D262-E10</f>
        <v>37512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59516</v>
      </c>
      <c r="E40" s="766">
        <f>SUM(E19:E39)</f>
        <v>984937</v>
      </c>
      <c r="F40" s="766">
        <f>SUM(F19:F39)</f>
        <v>154367</v>
      </c>
      <c r="G40" s="766">
        <f>SUM(G19:G39)</f>
        <v>890086</v>
      </c>
    </row>
    <row r="41" spans="1:7" x14ac:dyDescent="0.2">
      <c r="A41" s="286"/>
      <c r="B41" s="215"/>
      <c r="C41" s="287"/>
      <c r="D41" s="2402" t="s">
        <v>602</v>
      </c>
      <c r="E41" s="2403"/>
      <c r="F41" s="770" t="s">
        <v>603</v>
      </c>
      <c r="G41" s="777"/>
    </row>
    <row r="42" spans="1:7" ht="12" customHeight="1" x14ac:dyDescent="0.2">
      <c r="A42" s="286"/>
      <c r="B42" s="215"/>
      <c r="C42" s="287"/>
      <c r="D42" s="771" t="s">
        <v>551</v>
      </c>
      <c r="E42" s="767">
        <f>D40</f>
        <v>59516</v>
      </c>
      <c r="F42" s="771" t="s">
        <v>553</v>
      </c>
      <c r="G42" s="767">
        <f>F40</f>
        <v>154367</v>
      </c>
    </row>
    <row r="43" spans="1:7" ht="12" customHeight="1" x14ac:dyDescent="0.2">
      <c r="A43" s="286"/>
      <c r="B43" s="215"/>
      <c r="C43" s="287"/>
      <c r="D43" s="771" t="s">
        <v>552</v>
      </c>
      <c r="E43" s="767">
        <f>E40</f>
        <v>984937</v>
      </c>
      <c r="F43" s="771" t="s">
        <v>552</v>
      </c>
      <c r="G43" s="767">
        <f>G40</f>
        <v>890086</v>
      </c>
    </row>
    <row r="44" spans="1:7" ht="12" customHeight="1" x14ac:dyDescent="0.2">
      <c r="A44" s="286"/>
      <c r="B44" s="215"/>
      <c r="C44" s="215"/>
      <c r="D44" s="781" t="s">
        <v>1165</v>
      </c>
      <c r="E44" s="782">
        <f>(E42/E43)</f>
        <v>6.0426199848315168E-2</v>
      </c>
      <c r="F44" s="781" t="s">
        <v>1165</v>
      </c>
      <c r="G44" s="782">
        <f>(G42/G43)</f>
        <v>0.17342930907799919</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Eswood CCSD 269</v>
      </c>
      <c r="C6" s="2413"/>
      <c r="D6" s="2413"/>
      <c r="E6" s="1924"/>
    </row>
    <row r="7" spans="1:7" ht="11.25" customHeight="1" x14ac:dyDescent="0.25">
      <c r="A7" s="1923"/>
      <c r="B7" s="2414">
        <f>COVER!A13</f>
        <v>47071269004</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2096</v>
      </c>
      <c r="C19" s="1934"/>
      <c r="D19" s="1937"/>
      <c r="E19" s="1936" t="s">
        <v>2118</v>
      </c>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2119</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Eswood CCSD 269</v>
      </c>
      <c r="J6" s="2434"/>
    </row>
    <row r="7" spans="1:10" x14ac:dyDescent="0.2">
      <c r="A7" s="2435" t="s">
        <v>1015</v>
      </c>
      <c r="B7" s="2436"/>
      <c r="C7" s="2436"/>
      <c r="D7" s="2436"/>
      <c r="E7" s="2437"/>
      <c r="F7" s="1604"/>
      <c r="G7" s="1593"/>
      <c r="H7" s="1603" t="s">
        <v>431</v>
      </c>
      <c r="I7" s="2438">
        <f>COVER!A13</f>
        <v>47071269004</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93208</v>
      </c>
      <c r="F12" s="1632"/>
      <c r="G12" s="1631">
        <f t="shared" ref="G12:G18" si="0">SUM(E12:F12)</f>
        <v>93208</v>
      </c>
      <c r="H12" s="1633">
        <v>92853</v>
      </c>
      <c r="I12" s="1632"/>
      <c r="J12" s="1631">
        <f t="shared" ref="J12:J18" si="1">SUM(H12:I12)</f>
        <v>92853</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93208</v>
      </c>
      <c r="F19" s="1639">
        <f t="shared" si="2"/>
        <v>0</v>
      </c>
      <c r="G19" s="1639">
        <f t="shared" si="2"/>
        <v>93208</v>
      </c>
      <c r="H19" s="1639">
        <f t="shared" si="2"/>
        <v>92853</v>
      </c>
      <c r="I19" s="1639">
        <f t="shared" si="2"/>
        <v>0</v>
      </c>
      <c r="J19" s="1639">
        <f t="shared" si="2"/>
        <v>92853</v>
      </c>
    </row>
    <row r="20" spans="1:10" ht="25.5" customHeight="1" thickTop="1" x14ac:dyDescent="0.2">
      <c r="A20" s="1627">
        <v>9</v>
      </c>
      <c r="B20" s="2445" t="s">
        <v>2021</v>
      </c>
      <c r="C20" s="2443"/>
      <c r="D20" s="2444"/>
      <c r="E20" s="1640"/>
      <c r="F20" s="1640"/>
      <c r="G20" s="1640"/>
      <c r="H20" s="1640"/>
      <c r="I20" s="1640"/>
      <c r="J20" s="1641">
        <f>IF(AND(G19&gt;0,J19&gt;0),(((J19-G19)/G19)),"Enter Budget Data")</f>
        <v>-3.808685949703888E-3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9">
        <v>1</v>
      </c>
      <c r="B5" s="2110" t="s">
        <v>2123</v>
      </c>
    </row>
    <row r="6" spans="1:2" x14ac:dyDescent="0.2">
      <c r="A6" s="2109">
        <v>2</v>
      </c>
      <c r="B6" s="2110" t="s">
        <v>2125</v>
      </c>
    </row>
    <row r="7" spans="1:2" x14ac:dyDescent="0.2">
      <c r="A7" s="2109">
        <v>3</v>
      </c>
      <c r="B7" s="2110" t="s">
        <v>2124</v>
      </c>
    </row>
    <row r="8" spans="1:2" x14ac:dyDescent="0.2">
      <c r="A8" s="2109">
        <v>4</v>
      </c>
      <c r="B8" s="2111" t="s">
        <v>2120</v>
      </c>
    </row>
    <row r="9" spans="1:2" x14ac:dyDescent="0.2">
      <c r="A9" s="2109">
        <v>5</v>
      </c>
      <c r="B9" s="2110" t="s">
        <v>2121</v>
      </c>
    </row>
    <row r="10" spans="1:2" x14ac:dyDescent="0.2">
      <c r="A10" s="2109">
        <v>6</v>
      </c>
      <c r="B10" s="2110" t="s">
        <v>2122</v>
      </c>
    </row>
    <row r="11" spans="1:2" x14ac:dyDescent="0.2">
      <c r="A11" s="2108"/>
      <c r="B11" s="2111"/>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Eswood CCSD 269</v>
      </c>
    </row>
    <row r="65" spans="2:2" x14ac:dyDescent="0.2">
      <c r="B65" s="393">
        <f>COVER!A13</f>
        <v>47071269004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885825</xdr:colOff>
                <xdr:row>2</xdr:row>
                <xdr:rowOff>76200</xdr:rowOff>
              </from>
              <to>
                <xdr:col>0</xdr:col>
                <xdr:colOff>1800225</xdr:colOff>
                <xdr:row>6</xdr:row>
                <xdr:rowOff>114300</xdr:rowOff>
              </to>
            </anchor>
          </objectPr>
        </oleObject>
      </mc:Choice>
      <mc:Fallback>
        <oleObject progId="AcroExch.Document.DC" dvAspect="DVASPECT_ICON" shapeId="84993" r:id="rId4"/>
      </mc:Fallback>
    </mc:AlternateContent>
    <mc:AlternateContent xmlns:mc="http://schemas.openxmlformats.org/markup-compatibility/2006">
      <mc:Choice Requires="x14">
        <oleObject progId="AcroExch.Document.DC" dvAspect="DVASPECT_ICON" shapeId="84994" r:id="rId6">
          <objectPr defaultSize="0" r:id="rId5">
            <anchor moveWithCells="1">
              <from>
                <xdr:col>0</xdr:col>
                <xdr:colOff>2200275</xdr:colOff>
                <xdr:row>2</xdr:row>
                <xdr:rowOff>66675</xdr:rowOff>
              </from>
              <to>
                <xdr:col>1</xdr:col>
                <xdr:colOff>219075</xdr:colOff>
                <xdr:row>6</xdr:row>
                <xdr:rowOff>104775</xdr:rowOff>
              </to>
            </anchor>
          </objectPr>
        </oleObject>
      </mc:Choice>
      <mc:Fallback>
        <oleObject progId="AcroExch.Document.DC"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997386</v>
      </c>
      <c r="C6" s="1574">
        <f>'Acct Summary 7-8'!D8</f>
        <v>171939</v>
      </c>
      <c r="D6" s="1574">
        <f>'Acct Summary 7-8'!F8</f>
        <v>71681</v>
      </c>
      <c r="E6" s="1574">
        <f>'Acct Summary 7-8'!I8</f>
        <v>15153</v>
      </c>
      <c r="F6" s="1574">
        <f>SUM(B6:E6)</f>
        <v>1256159</v>
      </c>
    </row>
    <row r="7" spans="1:8" s="1575" customFormat="1" ht="14.25" customHeight="1" thickBot="1" x14ac:dyDescent="0.25">
      <c r="A7" s="1573" t="s">
        <v>1636</v>
      </c>
      <c r="B7" s="1576">
        <f>'Acct Summary 7-8'!C17</f>
        <v>885032</v>
      </c>
      <c r="C7" s="1576">
        <f>'Acct Summary 7-8'!D17</f>
        <v>92302</v>
      </c>
      <c r="D7" s="1576">
        <f>'Acct Summary 7-8'!F17</f>
        <v>87495</v>
      </c>
      <c r="E7" s="1835"/>
      <c r="F7" s="1574">
        <f>SUM(B7:E7)</f>
        <v>1064829</v>
      </c>
    </row>
    <row r="8" spans="1:8" s="1575" customFormat="1" ht="14.25" thickTop="1" thickBot="1" x14ac:dyDescent="0.25">
      <c r="A8" s="1577" t="s">
        <v>1637</v>
      </c>
      <c r="B8" s="1578">
        <f>(B6-B7)</f>
        <v>112354</v>
      </c>
      <c r="C8" s="1578">
        <f>(C6-C7)</f>
        <v>79637</v>
      </c>
      <c r="D8" s="1578">
        <f>(D6-D7)</f>
        <v>-15814</v>
      </c>
      <c r="E8" s="1576">
        <f>(E6-E7)</f>
        <v>15153</v>
      </c>
      <c r="F8" s="1579">
        <f>SUM(F6-F7)</f>
        <v>191330</v>
      </c>
    </row>
    <row r="9" spans="1:8" s="1575" customFormat="1" ht="14.25" thickTop="1" thickBot="1" x14ac:dyDescent="0.25">
      <c r="A9" s="1580" t="s">
        <v>2023</v>
      </c>
      <c r="B9" s="1581">
        <f>'Acct Summary 7-8'!C81</f>
        <v>626554</v>
      </c>
      <c r="C9" s="1581">
        <f>'Acct Summary 7-8'!D81</f>
        <v>376358</v>
      </c>
      <c r="D9" s="1581">
        <f>'Acct Summary 7-8'!F81</f>
        <v>108491</v>
      </c>
      <c r="E9" s="1581">
        <f>'Acct Summary 7-8'!I81</f>
        <v>87890</v>
      </c>
      <c r="F9" s="1660">
        <f>SUM(B9:E9)</f>
        <v>1199293</v>
      </c>
    </row>
    <row r="10" spans="1:8" ht="16.5" customHeight="1" thickTop="1" x14ac:dyDescent="0.2">
      <c r="A10" s="1582"/>
      <c r="B10" s="1583"/>
      <c r="C10" s="2455" t="str">
        <f>IF(AND(F8&lt;0,F9&gt;=0,ABS(F8*3)&gt;ABS(F9)),A14,IF(AND(F8&lt;0,F9&gt;0,ABS(F8*3)&lt;=ABS(F9)),A15,IF(AND(F8&lt;0,F9&lt;0),A14,IF(F9=0,A17,A16))))</f>
        <v>Balanced - no deficit reduction plan is required.</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1951</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18" sqref="A18"/>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0"/>
      <c r="B8" s="2471"/>
      <c r="C8" s="2471"/>
      <c r="D8" s="2472"/>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5" t="s">
        <v>1890</v>
      </c>
      <c r="D11" s="2476"/>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0" t="s">
        <v>616</v>
      </c>
      <c r="D49" s="2481"/>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73" t="s">
        <v>900</v>
      </c>
      <c r="D62" s="2474"/>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3" t="s">
        <v>758</v>
      </c>
      <c r="D76" s="2474"/>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4" t="str">
        <f>COVER!A17</f>
        <v>Eswood CCSD 269</v>
      </c>
      <c r="B7" s="2495"/>
      <c r="C7" s="2495"/>
      <c r="D7" s="2507"/>
      <c r="E7" s="2508">
        <f>COVER!A13</f>
        <v>47071269004</v>
      </c>
      <c r="F7" s="2509"/>
      <c r="G7" s="2510" t="str">
        <f>COVER!T23</f>
        <v>066-004656</v>
      </c>
      <c r="H7" s="2511"/>
      <c r="I7" s="2511"/>
      <c r="J7" s="2511"/>
      <c r="K7" s="2511"/>
      <c r="L7" s="2512"/>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3"/>
      <c r="B9" s="2483"/>
      <c r="C9" s="2483"/>
      <c r="D9" s="2483"/>
      <c r="E9" s="2483"/>
      <c r="F9" s="2514"/>
      <c r="G9" s="2482" t="str">
        <f>COVER!T13</f>
        <v>NEWKIRK &amp; ASSOCIATES, INC.</v>
      </c>
      <c r="H9" s="2501"/>
      <c r="I9" s="2501"/>
      <c r="J9" s="2501"/>
      <c r="K9" s="2501"/>
      <c r="L9" s="2515"/>
    </row>
    <row r="10" spans="1:29" ht="13.5" customHeight="1" x14ac:dyDescent="0.2">
      <c r="A10" s="2491" t="str">
        <f>COVER!A38</f>
        <v>JOSEPH SCHWARTZ</v>
      </c>
      <c r="B10" s="2492"/>
      <c r="C10" s="2492"/>
      <c r="D10" s="2492"/>
      <c r="E10" s="2492"/>
      <c r="F10" s="2493"/>
      <c r="G10" s="2482" t="str">
        <f>COVER!T17</f>
        <v>2 W. MAIN STREET</v>
      </c>
      <c r="H10" s="2484"/>
      <c r="I10" s="2484"/>
      <c r="J10" s="2484"/>
      <c r="K10" s="2484"/>
      <c r="L10" s="2497"/>
    </row>
    <row r="11" spans="1:29" ht="13.5" customHeight="1" x14ac:dyDescent="0.2">
      <c r="A11" s="2006" t="s">
        <v>1908</v>
      </c>
      <c r="B11" s="1958"/>
      <c r="C11" s="1948"/>
      <c r="D11" s="1960"/>
      <c r="E11" s="1948"/>
      <c r="F11" s="1949"/>
      <c r="G11" s="2482" t="str">
        <f>COVER!T19</f>
        <v>PLANO</v>
      </c>
      <c r="H11" s="2484"/>
      <c r="I11" s="2484"/>
      <c r="J11" s="2001" t="str">
        <f>COVER!X19</f>
        <v>IL</v>
      </c>
      <c r="K11" s="2001">
        <f>COVER!Z19</f>
        <v>60545</v>
      </c>
      <c r="L11" s="2000"/>
    </row>
    <row r="12" spans="1:29" ht="13.5" customHeight="1" x14ac:dyDescent="0.2">
      <c r="A12" s="2498" t="s">
        <v>1907</v>
      </c>
      <c r="B12" s="2499"/>
      <c r="C12" s="2499"/>
      <c r="D12" s="2499"/>
      <c r="E12" s="2499"/>
      <c r="F12" s="2500"/>
      <c r="G12" s="1917"/>
      <c r="H12" s="1294"/>
      <c r="I12" s="1294"/>
      <c r="J12" s="1294"/>
      <c r="K12" s="1294"/>
      <c r="L12" s="1918"/>
    </row>
    <row r="13" spans="1:29" ht="13.5" customHeight="1" x14ac:dyDescent="0.2">
      <c r="A13" s="2482"/>
      <c r="B13" s="2501"/>
      <c r="C13" s="2501"/>
      <c r="D13" s="2501"/>
      <c r="E13" s="1293"/>
      <c r="F13" s="2002"/>
      <c r="G13" s="2010" t="s">
        <v>1909</v>
      </c>
      <c r="H13" s="1951"/>
      <c r="I13" s="2502" t="str">
        <f>COVER!T25</f>
        <v>NEWKIRKCPA@SBCGLOBAL.NET</v>
      </c>
      <c r="J13" s="2503"/>
      <c r="K13" s="2503"/>
      <c r="L13" s="2504"/>
    </row>
    <row r="14" spans="1:29" ht="13.5" customHeight="1" x14ac:dyDescent="0.2">
      <c r="A14" s="2482" t="str">
        <f>COVER!A19</f>
        <v>304 N. MAIN STREET</v>
      </c>
      <c r="B14" s="2483"/>
      <c r="C14" s="2483"/>
      <c r="D14" s="2483"/>
      <c r="E14" s="1999">
        <v>0</v>
      </c>
      <c r="F14" s="1292"/>
      <c r="G14" s="2011" t="s">
        <v>1386</v>
      </c>
      <c r="H14" s="1278"/>
      <c r="I14" s="1278"/>
      <c r="J14" s="1278"/>
      <c r="K14" s="1278"/>
      <c r="L14" s="1950"/>
    </row>
    <row r="15" spans="1:29" ht="13.5" customHeight="1" x14ac:dyDescent="0.2">
      <c r="A15" s="2482" t="str">
        <f>COVER!A21</f>
        <v xml:space="preserve">LINDENWOOD </v>
      </c>
      <c r="B15" s="2484"/>
      <c r="C15" s="2484"/>
      <c r="D15" s="1277"/>
      <c r="E15" s="1919"/>
      <c r="F15" s="1291"/>
      <c r="G15" s="1998" t="str">
        <f>COVER!T15</f>
        <v>WILLIAM J. NEWKIRK</v>
      </c>
      <c r="H15" s="1278"/>
      <c r="I15" s="1278"/>
      <c r="J15" s="1278"/>
      <c r="K15" s="1278"/>
      <c r="L15" s="1950"/>
    </row>
    <row r="16" spans="1:29" ht="12.2" customHeight="1" x14ac:dyDescent="0.2">
      <c r="A16" s="1998"/>
      <c r="B16" s="1500"/>
      <c r="C16" s="2001">
        <f>COVER!A25</f>
        <v>61049</v>
      </c>
      <c r="D16" s="2001"/>
      <c r="E16" s="2001"/>
      <c r="F16" s="2002"/>
      <c r="G16" s="2485"/>
      <c r="H16" s="2486"/>
      <c r="I16" s="2486"/>
      <c r="J16" s="2486"/>
      <c r="K16" s="2486"/>
      <c r="L16" s="2487"/>
    </row>
    <row r="17" spans="1:13" ht="12.2" customHeight="1" x14ac:dyDescent="0.2">
      <c r="A17" s="2488"/>
      <c r="B17" s="2489"/>
      <c r="C17" s="2489"/>
      <c r="D17" s="2489"/>
      <c r="E17" s="2489"/>
      <c r="F17" s="2490"/>
      <c r="G17" s="2011" t="s">
        <v>1385</v>
      </c>
      <c r="H17" s="1278"/>
      <c r="I17" s="1278"/>
      <c r="J17" s="1278"/>
      <c r="K17" s="2012" t="s">
        <v>1384</v>
      </c>
      <c r="L17" s="1949"/>
      <c r="M17" s="1290"/>
    </row>
    <row r="18" spans="1:13" ht="12.2" customHeight="1" x14ac:dyDescent="0.2">
      <c r="A18" s="2491"/>
      <c r="B18" s="2492"/>
      <c r="C18" s="2492"/>
      <c r="D18" s="2492"/>
      <c r="E18" s="2492"/>
      <c r="F18" s="2493"/>
      <c r="G18" s="2494" t="str">
        <f>COVER!T21</f>
        <v>630-552-1040</v>
      </c>
      <c r="H18" s="2495"/>
      <c r="I18" s="2495"/>
      <c r="J18" s="2495"/>
      <c r="K18" s="2494" t="str">
        <f>COVER!X21</f>
        <v>630-552-7399</v>
      </c>
      <c r="L18" s="249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6" t="str">
        <f>'Single Audit Cover'!A7</f>
        <v>Eswood CCSD 269</v>
      </c>
      <c r="B1" s="2517"/>
      <c r="C1" s="2517"/>
      <c r="D1" s="2517"/>
    </row>
    <row r="2" spans="1:11" s="2005" customFormat="1" ht="12.75" x14ac:dyDescent="0.2">
      <c r="A2" s="2518">
        <f>'Single Audit Cover'!E7</f>
        <v>47071269004</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Eswood CCSD 269</v>
      </c>
      <c r="B1" s="2522"/>
      <c r="C1" s="2522"/>
      <c r="D1" s="2522"/>
      <c r="E1" s="2522"/>
    </row>
    <row r="2" spans="1:5" x14ac:dyDescent="0.2">
      <c r="A2" s="2523">
        <f>'Single Audit Cover'!E7</f>
        <v>47071269004</v>
      </c>
      <c r="B2" s="2523"/>
      <c r="C2" s="2523"/>
      <c r="D2" s="2523"/>
      <c r="E2" s="252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183237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-1501</v>
      </c>
    </row>
    <row r="19" spans="1:4" ht="13.5" thickBot="1" x14ac:dyDescent="0.25">
      <c r="A19" s="2023" t="s">
        <v>1452</v>
      </c>
      <c r="D19" s="1342">
        <f>SUM(D10:D17)</f>
        <v>181736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181736</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5">
        <f>SUM(D35:D45)</f>
        <v>0</v>
      </c>
    </row>
    <row r="49" spans="2:4" x14ac:dyDescent="0.2">
      <c r="B49" s="1333" t="s">
        <v>1443</v>
      </c>
      <c r="C49" s="1333"/>
      <c r="D49" s="1915">
        <f>D32-D47</f>
        <v>181736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6" t="str">
        <f>'Single Audit Cover'!A7</f>
        <v>Eswood CCSD 269</v>
      </c>
      <c r="C1" s="2527"/>
      <c r="D1" s="2527"/>
      <c r="E1" s="2527"/>
      <c r="F1" s="2527"/>
      <c r="G1" s="2527"/>
      <c r="H1" s="2527"/>
      <c r="I1" s="2527"/>
      <c r="J1" s="2527"/>
      <c r="K1" s="2527"/>
      <c r="L1" s="2527"/>
      <c r="M1" s="2527"/>
    </row>
    <row r="2" spans="2:14" ht="15" x14ac:dyDescent="0.2">
      <c r="B2" s="2528">
        <f>'Single Audit Cover'!E7</f>
        <v>47071269004</v>
      </c>
      <c r="C2" s="2528"/>
      <c r="D2" s="2528"/>
      <c r="E2" s="2528"/>
      <c r="F2" s="2528"/>
      <c r="G2" s="2528"/>
      <c r="H2" s="2528"/>
      <c r="I2" s="2528"/>
      <c r="J2" s="2528"/>
      <c r="K2" s="2528"/>
      <c r="L2" s="2528"/>
      <c r="M2" s="2528"/>
      <c r="N2" s="1398"/>
    </row>
    <row r="3" spans="2:14" ht="15" x14ac:dyDescent="0.2">
      <c r="B3" s="2529" t="s">
        <v>1432</v>
      </c>
      <c r="C3" s="2529"/>
      <c r="D3" s="2529"/>
      <c r="E3" s="2529"/>
      <c r="F3" s="2529"/>
      <c r="G3" s="2529"/>
      <c r="H3" s="2529"/>
      <c r="I3" s="2529"/>
      <c r="J3" s="2529"/>
      <c r="K3" s="2529"/>
      <c r="L3" s="2529"/>
      <c r="M3" s="2529"/>
      <c r="N3" s="1398"/>
    </row>
    <row r="4" spans="2:14" ht="15" x14ac:dyDescent="0.2">
      <c r="B4" s="2530" t="str">
        <f>'[1]Single Audit Cover'!A4</f>
        <v>Year Ending June 30, 2017</v>
      </c>
      <c r="C4" s="2530"/>
      <c r="D4" s="2530"/>
      <c r="E4" s="2530"/>
      <c r="F4" s="2530"/>
      <c r="G4" s="2530"/>
      <c r="H4" s="2530"/>
      <c r="I4" s="2530"/>
      <c r="J4" s="2530"/>
      <c r="K4" s="2530"/>
      <c r="L4" s="2530"/>
      <c r="M4" s="253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Eswood CCSD 269</v>
      </c>
      <c r="B1" s="2541"/>
      <c r="C1" s="2541"/>
      <c r="D1" s="2541"/>
      <c r="E1" s="1410"/>
    </row>
    <row r="2" spans="1:7" ht="13.5" customHeight="1" x14ac:dyDescent="0.2">
      <c r="A2" s="2542">
        <f>'Single Audit Cover'!E7</f>
        <v>47071269004</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1848</v>
      </c>
      <c r="C6" s="1349"/>
      <c r="D6" s="1349"/>
    </row>
    <row r="7" spans="1:7" ht="60.95" customHeight="1" x14ac:dyDescent="0.2">
      <c r="A7" s="2539" t="s">
        <v>1903</v>
      </c>
      <c r="B7" s="2539"/>
      <c r="C7" s="2539"/>
      <c r="D7" s="2539"/>
      <c r="E7" s="2539"/>
      <c r="F7" s="2539"/>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9" t="s">
        <v>1849</v>
      </c>
      <c r="B13" s="2539"/>
      <c r="C13" s="2539"/>
      <c r="D13" s="2539"/>
      <c r="E13" s="2539"/>
      <c r="F13" s="2539"/>
    </row>
    <row r="14" spans="1:7" ht="9.75" customHeight="1" x14ac:dyDescent="0.2">
      <c r="C14" s="1337"/>
      <c r="D14" s="1337"/>
    </row>
    <row r="15" spans="1:7" ht="13.5" customHeight="1" x14ac:dyDescent="0.2">
      <c r="C15" s="1737" t="s">
        <v>1493</v>
      </c>
      <c r="D15" s="2537" t="s">
        <v>1492</v>
      </c>
      <c r="E15" s="2537"/>
      <c r="F15" s="2537"/>
    </row>
    <row r="16" spans="1:7" ht="13.5" customHeight="1" x14ac:dyDescent="0.2">
      <c r="A16" s="1369"/>
      <c r="B16" s="1341" t="s">
        <v>1491</v>
      </c>
      <c r="C16" s="1737" t="s">
        <v>1490</v>
      </c>
      <c r="D16" s="2538" t="s">
        <v>2072</v>
      </c>
      <c r="E16" s="2538"/>
      <c r="F16" s="2538"/>
    </row>
    <row r="17" spans="1:6" ht="20.45" customHeight="1" x14ac:dyDescent="0.2">
      <c r="A17" s="2048"/>
      <c r="B17" s="2049"/>
      <c r="C17" s="1962"/>
      <c r="D17" s="2532"/>
      <c r="E17" s="2532"/>
      <c r="F17" s="2532"/>
    </row>
    <row r="18" spans="1:6" ht="20.65" customHeight="1" x14ac:dyDescent="0.2">
      <c r="A18" s="2048"/>
      <c r="B18" s="2049"/>
      <c r="C18" s="1962"/>
      <c r="D18" s="2532"/>
      <c r="E18" s="2532"/>
      <c r="F18" s="2532"/>
    </row>
    <row r="19" spans="1:6" ht="20.65" customHeight="1" x14ac:dyDescent="0.2">
      <c r="A19" s="2048"/>
      <c r="B19" s="2049"/>
      <c r="C19" s="1962"/>
      <c r="D19" s="2532"/>
      <c r="E19" s="2532"/>
      <c r="F19" s="2532"/>
    </row>
    <row r="20" spans="1:6" ht="20.65" customHeight="1" x14ac:dyDescent="0.2">
      <c r="A20" s="2048"/>
      <c r="B20" s="2049"/>
      <c r="C20" s="1962"/>
      <c r="D20" s="2532"/>
      <c r="E20" s="2532"/>
      <c r="F20" s="2532"/>
    </row>
    <row r="21" spans="1:6" ht="20.65" customHeight="1" x14ac:dyDescent="0.2">
      <c r="A21" s="2048"/>
      <c r="B21" s="2049"/>
      <c r="C21" s="1962"/>
      <c r="D21" s="2532"/>
      <c r="E21" s="2532"/>
      <c r="F21" s="2532"/>
    </row>
    <row r="22" spans="1:6" ht="20.65" customHeight="1" x14ac:dyDescent="0.2">
      <c r="A22" s="2048"/>
      <c r="B22" s="2049"/>
      <c r="C22" s="1962"/>
      <c r="D22" s="2532"/>
      <c r="E22" s="2532"/>
      <c r="F22" s="2532"/>
    </row>
    <row r="23" spans="1:6" ht="20.65" customHeight="1" x14ac:dyDescent="0.2">
      <c r="A23" s="2048"/>
      <c r="B23" s="2049"/>
      <c r="C23" s="1962"/>
      <c r="D23" s="2532"/>
      <c r="E23" s="2532"/>
      <c r="F23" s="2532"/>
    </row>
    <row r="24" spans="1:6" ht="20.65" customHeight="1" x14ac:dyDescent="0.2">
      <c r="A24" s="2048"/>
      <c r="B24" s="2049"/>
      <c r="C24" s="1962"/>
      <c r="D24" s="2532"/>
      <c r="E24" s="2532"/>
      <c r="F24" s="2532"/>
    </row>
    <row r="25" spans="1:6" ht="20.65" customHeight="1" x14ac:dyDescent="0.2">
      <c r="A25" s="2048"/>
      <c r="B25" s="2049"/>
      <c r="C25" s="1962"/>
      <c r="D25" s="2532"/>
      <c r="E25" s="2532"/>
      <c r="F25" s="2532"/>
    </row>
    <row r="26" spans="1:6" ht="20.65" customHeight="1" x14ac:dyDescent="0.2">
      <c r="A26" s="2048"/>
      <c r="B26" s="2049"/>
      <c r="C26" s="1962"/>
      <c r="D26" s="2532"/>
      <c r="E26" s="2532"/>
      <c r="F26" s="2532"/>
    </row>
    <row r="27" spans="1:6" ht="20.65" customHeight="1" x14ac:dyDescent="0.2">
      <c r="A27" s="2048"/>
      <c r="B27" s="2049"/>
      <c r="C27" s="1962"/>
      <c r="D27" s="2532"/>
      <c r="E27" s="2532"/>
      <c r="F27" s="2532"/>
    </row>
    <row r="28" spans="1:6" ht="20.65" customHeight="1" x14ac:dyDescent="0.2">
      <c r="A28" s="2048"/>
      <c r="B28" s="2049"/>
      <c r="C28" s="1962"/>
      <c r="D28" s="2532"/>
      <c r="E28" s="2532"/>
      <c r="F28" s="2532"/>
    </row>
    <row r="29" spans="1:6" ht="20.65" customHeight="1" x14ac:dyDescent="0.2">
      <c r="A29" s="2048"/>
      <c r="B29" s="2049"/>
      <c r="C29" s="1962"/>
      <c r="D29" s="2532"/>
      <c r="E29" s="2532"/>
      <c r="F29" s="2532"/>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3" t="s">
        <v>2073</v>
      </c>
      <c r="B32" s="2533"/>
      <c r="C32" s="2533"/>
      <c r="D32" s="2533"/>
      <c r="E32" s="2533"/>
      <c r="F32" s="2533"/>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4">
        <f>+C33+C34</f>
        <v>0</v>
      </c>
      <c r="F34" s="2535"/>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6" t="s">
        <v>2076</v>
      </c>
      <c r="C49" s="2536"/>
      <c r="D49" s="2536"/>
      <c r="E49" s="1400"/>
    </row>
    <row r="50" spans="1:5" s="1354" customFormat="1" ht="3.75" customHeight="1" x14ac:dyDescent="0.2">
      <c r="A50" s="1401"/>
      <c r="B50" s="2054"/>
      <c r="C50" s="2054"/>
      <c r="D50" s="2054"/>
      <c r="E50" s="1400"/>
    </row>
    <row r="51" spans="1:5" s="1354" customFormat="1" ht="20.25" customHeight="1" x14ac:dyDescent="0.2">
      <c r="A51" s="1399">
        <v>6</v>
      </c>
      <c r="B51" s="2531" t="s">
        <v>1944</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9" t="str">
        <f>'Single Audit Cover'!A7</f>
        <v>Eswood CCSD 269</v>
      </c>
      <c r="C1" s="2560"/>
      <c r="D1" s="2560"/>
      <c r="E1" s="2560"/>
      <c r="F1" s="2560"/>
      <c r="G1" s="2560"/>
      <c r="H1" s="2560"/>
      <c r="I1" s="2560"/>
      <c r="J1" s="1437"/>
    </row>
    <row r="2" spans="2:10" s="1349" customFormat="1" ht="12.75" customHeight="1" x14ac:dyDescent="0.2">
      <c r="B2" s="2561">
        <f>'Single Audit Cover'!E7</f>
        <v>47071269004</v>
      </c>
      <c r="C2" s="2562"/>
      <c r="D2" s="2562"/>
      <c r="E2" s="2562"/>
      <c r="F2" s="2562"/>
      <c r="G2" s="2562"/>
      <c r="H2" s="2562"/>
      <c r="I2" s="2562"/>
      <c r="J2" s="1437"/>
    </row>
    <row r="3" spans="2:10" s="1349" customFormat="1" ht="12.75" customHeight="1" x14ac:dyDescent="0.2">
      <c r="B3" s="2563" t="s">
        <v>1512</v>
      </c>
      <c r="C3" s="2547"/>
      <c r="D3" s="2547"/>
      <c r="E3" s="2547"/>
      <c r="F3" s="2547"/>
      <c r="G3" s="2547"/>
      <c r="H3" s="2547"/>
      <c r="I3" s="2547"/>
      <c r="J3" s="1436"/>
    </row>
    <row r="4" spans="2:10" s="1349" customFormat="1" ht="12.75" customHeight="1" x14ac:dyDescent="0.2">
      <c r="B4" s="2563"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3"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4"/>
      <c r="D11" s="2564"/>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5"/>
      <c r="E29" s="2565"/>
      <c r="F29" s="2565"/>
      <c r="G29" s="2565"/>
      <c r="H29" s="2565"/>
      <c r="I29" s="2565"/>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6" t="s">
        <v>1499</v>
      </c>
      <c r="D37" s="2567"/>
      <c r="E37" s="2567"/>
      <c r="F37" s="2568"/>
      <c r="G37" s="2566" t="s">
        <v>2079</v>
      </c>
      <c r="H37" s="2567"/>
      <c r="I37" s="2568"/>
    </row>
    <row r="38" spans="2:9" ht="16.5" customHeight="1" x14ac:dyDescent="0.2">
      <c r="B38" s="2061"/>
      <c r="C38" s="2555"/>
      <c r="D38" s="2556"/>
      <c r="E38" s="2556"/>
      <c r="F38" s="2557"/>
      <c r="G38" s="2569"/>
      <c r="H38" s="2570"/>
      <c r="I38" s="2571"/>
    </row>
    <row r="39" spans="2:9" ht="16.5" customHeight="1" x14ac:dyDescent="0.2">
      <c r="B39" s="2061"/>
      <c r="C39" s="2555"/>
      <c r="D39" s="2556"/>
      <c r="E39" s="2556"/>
      <c r="F39" s="2557"/>
      <c r="G39" s="2558"/>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48" t="s">
        <v>2080</v>
      </c>
      <c r="D43" s="2549"/>
      <c r="E43" s="2549"/>
      <c r="F43" s="2550"/>
      <c r="G43" s="2551">
        <f>SUM(G38:I42)</f>
        <v>0</v>
      </c>
      <c r="H43" s="2551"/>
      <c r="I43" s="2551"/>
    </row>
    <row r="44" spans="2:9" ht="12.75" customHeight="1" x14ac:dyDescent="0.2"/>
    <row r="45" spans="2:9" ht="12.75" customHeight="1" x14ac:dyDescent="0.2">
      <c r="B45" s="1429" t="s">
        <v>2081</v>
      </c>
      <c r="D45" s="2552">
        <v>0</v>
      </c>
      <c r="E45" s="2553"/>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4"/>
      <c r="F49" s="2554"/>
      <c r="G49" s="255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9" t="str">
        <f>'Single Audit Cover'!A7</f>
        <v>Eswood CCSD 269</v>
      </c>
      <c r="C1" s="2559"/>
      <c r="D1" s="2559"/>
      <c r="E1" s="2559"/>
      <c r="F1" s="2559"/>
      <c r="G1" s="2559"/>
      <c r="H1" s="2559"/>
      <c r="I1" s="2559"/>
      <c r="J1" s="2559"/>
      <c r="K1" s="2559"/>
      <c r="L1" s="1470"/>
      <c r="M1" s="1470"/>
    </row>
    <row r="2" spans="1:13" ht="12" customHeight="1" x14ac:dyDescent="0.2">
      <c r="B2" s="2561">
        <f>'Single Audit Cover'!E7</f>
        <v>47071269004</v>
      </c>
      <c r="C2" s="2561"/>
      <c r="D2" s="2561"/>
      <c r="E2" s="2561"/>
      <c r="F2" s="2561"/>
      <c r="G2" s="2561"/>
      <c r="H2" s="2561"/>
      <c r="I2" s="2561"/>
      <c r="J2" s="2561"/>
      <c r="K2" s="2561"/>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3"/>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3"/>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6"/>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3"/>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3"/>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7"/>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2"/>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Eswood CCSD 269</v>
      </c>
      <c r="C1" s="2581"/>
      <c r="D1" s="2581"/>
      <c r="E1" s="2581"/>
      <c r="F1" s="2581"/>
      <c r="G1" s="2581"/>
      <c r="H1" s="2581"/>
      <c r="I1" s="2581"/>
      <c r="J1" s="2581"/>
      <c r="K1" s="2581"/>
      <c r="L1" s="1489"/>
    </row>
    <row r="2" spans="1:12" ht="12.75" customHeight="1" x14ac:dyDescent="0.2">
      <c r="B2" s="2582">
        <f>'Single Audit Cover'!E7</f>
        <v>47071269004</v>
      </c>
      <c r="C2" s="2582"/>
      <c r="D2" s="2582"/>
      <c r="E2" s="2582"/>
      <c r="F2" s="2582"/>
      <c r="G2" s="2582"/>
      <c r="H2" s="2582"/>
      <c r="I2" s="2582"/>
      <c r="J2" s="2582"/>
      <c r="K2" s="2582"/>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5"/>
      <c r="G12" s="2565"/>
      <c r="H12" s="2565"/>
      <c r="I12" s="2565"/>
      <c r="J12" s="2565"/>
      <c r="K12" s="256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8"/>
      <c r="E14" s="2578"/>
      <c r="F14" s="2578"/>
      <c r="H14" s="1406" t="s">
        <v>1545</v>
      </c>
      <c r="I14" s="2579"/>
      <c r="J14" s="2579"/>
      <c r="K14" s="257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9"/>
      <c r="E16" s="2579"/>
      <c r="F16" s="2579"/>
      <c r="G16" s="2579"/>
      <c r="H16" s="2579"/>
      <c r="I16" s="2579"/>
      <c r="J16" s="2579"/>
      <c r="K16" s="2579"/>
      <c r="L16" s="1403"/>
    </row>
    <row r="17" spans="2:12" ht="13.5" customHeight="1" x14ac:dyDescent="0.2">
      <c r="B17" s="1407" t="s">
        <v>1543</v>
      </c>
      <c r="C17" s="1407"/>
      <c r="D17" s="2580"/>
      <c r="E17" s="2580"/>
      <c r="F17" s="2580"/>
      <c r="G17" s="2580"/>
      <c r="H17" s="2580"/>
      <c r="I17" s="2580"/>
      <c r="J17" s="2580"/>
      <c r="K17" s="258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9" t="str">
        <f>'Single Audit Cover'!A7</f>
        <v>Eswood CCSD 269</v>
      </c>
      <c r="C1" s="2559"/>
      <c r="D1" s="2559"/>
      <c r="E1" s="1499"/>
    </row>
    <row r="2" spans="2:5" s="1369" customFormat="1" ht="12.75" customHeight="1" x14ac:dyDescent="0.2">
      <c r="B2" s="2561">
        <f>'Single Audit Cover'!E7</f>
        <v>47071269004</v>
      </c>
      <c r="C2" s="2561"/>
      <c r="D2" s="2561"/>
      <c r="E2" s="1498"/>
    </row>
    <row r="3" spans="2:5" s="1330" customFormat="1" ht="12.75" customHeight="1" x14ac:dyDescent="0.2">
      <c r="B3" s="2546" t="s">
        <v>1561</v>
      </c>
      <c r="C3" s="2546"/>
      <c r="D3" s="2546"/>
      <c r="E3" s="2004"/>
    </row>
    <row r="4" spans="2:5" s="1369" customFormat="1" ht="12.75" customHeight="1" x14ac:dyDescent="0.2">
      <c r="B4" s="2584" t="str">
        <f>'Single Audit Cover'!A4</f>
        <v>Year Ending June 30, 2017</v>
      </c>
      <c r="C4" s="2584"/>
      <c r="D4" s="2584"/>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9" t="str">
        <f>'Single Audit Cover'!A7</f>
        <v>Eswood CCSD 269</v>
      </c>
      <c r="C1" s="2559"/>
      <c r="D1" s="2559"/>
      <c r="E1" s="2559"/>
      <c r="F1" s="1489"/>
      <c r="G1" s="1489"/>
      <c r="H1" s="1489"/>
      <c r="I1" s="1489"/>
      <c r="J1" s="1489"/>
      <c r="K1" s="1489"/>
      <c r="L1" s="1489"/>
    </row>
    <row r="2" spans="2:12" ht="13.5" customHeight="1" x14ac:dyDescent="0.2">
      <c r="B2" s="2561">
        <f>'Single Audit Cover'!E7</f>
        <v>47071269004</v>
      </c>
      <c r="C2" s="2561"/>
      <c r="D2" s="2561"/>
      <c r="E2" s="2561"/>
      <c r="F2" s="1488"/>
      <c r="G2" s="1488"/>
      <c r="H2" s="1488"/>
      <c r="I2" s="1488"/>
      <c r="J2" s="1488"/>
      <c r="K2" s="1488"/>
      <c r="L2" s="1488"/>
    </row>
    <row r="3" spans="2:12" ht="13.5" customHeight="1" x14ac:dyDescent="0.2">
      <c r="B3" s="2546" t="s">
        <v>1569</v>
      </c>
      <c r="C3" s="2546"/>
      <c r="D3" s="2546"/>
      <c r="E3" s="2546"/>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47071269004</v>
      </c>
    </row>
    <row r="3" spans="1:2" x14ac:dyDescent="0.2">
      <c r="A3" t="s">
        <v>1110</v>
      </c>
      <c r="B3" s="1220" t="str">
        <f>COVER!A15</f>
        <v>OGLE</v>
      </c>
    </row>
    <row r="4" spans="1:2" x14ac:dyDescent="0.2">
      <c r="A4" t="s">
        <v>1166</v>
      </c>
      <c r="B4" s="1220" t="str">
        <f>COVER!A17</f>
        <v>Eswood CCSD 269</v>
      </c>
    </row>
    <row r="5" spans="1:2" x14ac:dyDescent="0.2">
      <c r="A5" t="s">
        <v>799</v>
      </c>
      <c r="B5" s="1220" t="str">
        <f>COVER!A38</f>
        <v>JOSEPH SCHWARTZ</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066-004656</v>
      </c>
    </row>
    <row r="16" spans="1:2" x14ac:dyDescent="0.2">
      <c r="A16" t="s">
        <v>490</v>
      </c>
      <c r="B16" s="1220" t="str">
        <f>COVER!T13</f>
        <v>NEWKIRK &amp; ASSOCIATES, INC.</v>
      </c>
    </row>
    <row r="17" spans="1:2" x14ac:dyDescent="0.2">
      <c r="A17" t="s">
        <v>1030</v>
      </c>
      <c r="B17" s="1220" t="str">
        <f>COVER!T15</f>
        <v>WILLIAM J. NEWKIRK</v>
      </c>
    </row>
    <row r="18" spans="1:2" x14ac:dyDescent="0.2">
      <c r="A18" t="s">
        <v>1345</v>
      </c>
      <c r="B18" s="1220" t="str">
        <f>COVER!T17</f>
        <v>2 W. MAIN STREET</v>
      </c>
    </row>
    <row r="19" spans="1:2" x14ac:dyDescent="0.2">
      <c r="A19" t="s">
        <v>1032</v>
      </c>
      <c r="B19" s="1220" t="str">
        <f>COVER!T25</f>
        <v>NEWKIRKCPA@SBCGLOBAL.NET</v>
      </c>
    </row>
    <row r="20" spans="1:2" x14ac:dyDescent="0.2">
      <c r="A20" t="s">
        <v>1033</v>
      </c>
      <c r="B20" s="1220" t="str">
        <f>COVER!T19</f>
        <v>PLANO</v>
      </c>
    </row>
    <row r="21" spans="1:2" x14ac:dyDescent="0.2">
      <c r="A21" t="s">
        <v>558</v>
      </c>
      <c r="B21" s="1220" t="str">
        <f>COVER!X19</f>
        <v>IL</v>
      </c>
    </row>
    <row r="22" spans="1:2" x14ac:dyDescent="0.2">
      <c r="A22" t="s">
        <v>1034</v>
      </c>
      <c r="B22" s="1220">
        <f>COVER!Z19</f>
        <v>60545</v>
      </c>
    </row>
    <row r="23" spans="1:2" x14ac:dyDescent="0.2">
      <c r="A23" t="s">
        <v>1347</v>
      </c>
      <c r="B23" s="1220" t="str">
        <f>COVER!T21</f>
        <v>630-552-1040</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Yes</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Yes</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626554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626554</v>
      </c>
      <c r="D92" s="13" t="str">
        <f t="shared" si="0"/>
        <v>Error?</v>
      </c>
    </row>
    <row r="93" spans="1:4" x14ac:dyDescent="0.2">
      <c r="A93" s="54">
        <v>32</v>
      </c>
      <c r="B93" s="1220">
        <f>'Assets-Liab 5-6'!C41</f>
        <v>626554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376358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376358</v>
      </c>
      <c r="D123" s="13" t="str">
        <f t="shared" si="0"/>
        <v>Error?</v>
      </c>
    </row>
    <row r="124" spans="1:4" x14ac:dyDescent="0.2">
      <c r="A124" s="54">
        <v>63</v>
      </c>
      <c r="B124" s="1220">
        <f>'Assets-Liab 5-6'!D41</f>
        <v>376358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108491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108491</v>
      </c>
      <c r="D170" s="13" t="str">
        <f t="shared" si="1"/>
        <v>Error?</v>
      </c>
    </row>
    <row r="171" spans="1:4" x14ac:dyDescent="0.2">
      <c r="A171" s="54">
        <v>110</v>
      </c>
      <c r="B171" s="1220">
        <f>'Assets-Liab 5-6'!F41</f>
        <v>108491</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44400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44400</v>
      </c>
      <c r="D189" s="13" t="str">
        <f t="shared" si="1"/>
        <v>Error?</v>
      </c>
    </row>
    <row r="190" spans="1:4" x14ac:dyDescent="0.2">
      <c r="A190" s="54">
        <v>129</v>
      </c>
      <c r="B190" s="1220">
        <f>'Assets-Liab 5-6'!G41</f>
        <v>44400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11979</v>
      </c>
      <c r="D273" s="13" t="str">
        <f t="shared" si="3"/>
        <v>Error?</v>
      </c>
    </row>
    <row r="274" spans="1:4" x14ac:dyDescent="0.2">
      <c r="A274" s="54">
        <v>213</v>
      </c>
      <c r="B274" s="1220">
        <f>'Assets-Liab 5-6'!M17</f>
        <v>1483184</v>
      </c>
      <c r="D274" s="13" t="str">
        <f t="shared" si="3"/>
        <v>Error?</v>
      </c>
    </row>
    <row r="275" spans="1:4" x14ac:dyDescent="0.2">
      <c r="A275" s="54">
        <v>214</v>
      </c>
      <c r="B275" s="1220">
        <f>'Assets-Liab 5-6'!M18</f>
        <v>37500</v>
      </c>
      <c r="D275" s="13" t="str">
        <f t="shared" si="3"/>
        <v>Error?</v>
      </c>
    </row>
    <row r="276" spans="1:4" x14ac:dyDescent="0.2">
      <c r="A276" s="54">
        <v>215</v>
      </c>
      <c r="B276" s="1220">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1532663</v>
      </c>
      <c r="C279" s="13" t="s">
        <v>653</v>
      </c>
      <c r="D279" s="13" t="str">
        <f t="shared" si="3"/>
        <v>Error?</v>
      </c>
    </row>
    <row r="280" spans="1:4" x14ac:dyDescent="0.2">
      <c r="A280" s="54">
        <v>219</v>
      </c>
      <c r="B280" s="1220">
        <f>'Assets-Liab 5-6'!M40</f>
        <v>1532663</v>
      </c>
      <c r="D280" s="13" t="str">
        <f t="shared" si="3"/>
        <v>Error?</v>
      </c>
    </row>
    <row r="281" spans="1:4" x14ac:dyDescent="0.2">
      <c r="A281" s="54">
        <v>220</v>
      </c>
      <c r="B281" s="1220">
        <f>'Assets-Liab 5-6'!M41</f>
        <v>1532663</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250000</v>
      </c>
      <c r="D283" s="13" t="str">
        <f t="shared" si="3"/>
        <v>Error?</v>
      </c>
    </row>
    <row r="284" spans="1:4" x14ac:dyDescent="0.2">
      <c r="A284" s="54">
        <v>223</v>
      </c>
      <c r="B284" s="1220">
        <f>'Assets-Liab 5-6'!N23</f>
        <v>250000</v>
      </c>
      <c r="C284" s="13" t="s">
        <v>653</v>
      </c>
      <c r="D284" s="13" t="str">
        <f t="shared" si="3"/>
        <v>Error?</v>
      </c>
    </row>
    <row r="285" spans="1:4" x14ac:dyDescent="0.2">
      <c r="A285" s="54">
        <v>224</v>
      </c>
      <c r="B285" s="1220">
        <f>'Assets-Liab 5-6'!N36</f>
        <v>250000</v>
      </c>
      <c r="D285" s="13" t="str">
        <f t="shared" si="3"/>
        <v>Error?</v>
      </c>
    </row>
    <row r="286" spans="1:4" x14ac:dyDescent="0.2">
      <c r="A286" s="82">
        <v>225</v>
      </c>
      <c r="D286" s="13" t="str">
        <f t="shared" si="3"/>
        <v>OK</v>
      </c>
    </row>
    <row r="287" spans="1:4" x14ac:dyDescent="0.2">
      <c r="A287" s="54">
        <v>226</v>
      </c>
      <c r="B287" s="1220">
        <f>'Assets-Liab 5-6'!N37</f>
        <v>250000</v>
      </c>
      <c r="C287" s="13" t="s">
        <v>653</v>
      </c>
      <c r="D287" s="13" t="str">
        <f t="shared" si="3"/>
        <v>Error?</v>
      </c>
    </row>
    <row r="288" spans="1:4" x14ac:dyDescent="0.2">
      <c r="A288" s="54">
        <v>227</v>
      </c>
      <c r="B288" s="1220">
        <f>'Assets-Liab 5-6'!N41</f>
        <v>250000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355350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5107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389255</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8608</v>
      </c>
      <c r="D726" s="13" t="str">
        <f t="shared" si="10"/>
        <v>Error?</v>
      </c>
    </row>
    <row r="727" spans="1:4" x14ac:dyDescent="0.2">
      <c r="A727" s="54">
        <v>666</v>
      </c>
      <c r="B727" s="1220">
        <f>'Expenditures 15-22'!C42</f>
        <v>8608</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76592</v>
      </c>
      <c r="D733" s="13" t="str">
        <f t="shared" si="10"/>
        <v>Error?</v>
      </c>
    </row>
    <row r="734" spans="1:4" x14ac:dyDescent="0.2">
      <c r="A734" s="54">
        <v>673</v>
      </c>
      <c r="B734" s="1220">
        <f>'Expenditures 15-22'!C53</f>
        <v>76592</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36040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20156</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56196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141396</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530651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87795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471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88266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13555</v>
      </c>
      <c r="D791" s="13" t="str">
        <f t="shared" si="11"/>
        <v>Error?</v>
      </c>
    </row>
    <row r="792" spans="1:4" x14ac:dyDescent="0.2">
      <c r="A792" s="54">
        <v>731</v>
      </c>
      <c r="B792" s="1220">
        <f>'Expenditures 15-22'!D53</f>
        <v>13555</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7957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7957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21512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109778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5511</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950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6461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370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14348</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14718</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0</v>
      </c>
      <c r="C847" s="13" t="s">
        <v>653</v>
      </c>
      <c r="D847" s="13" t="str">
        <f t="shared" si="12"/>
        <v>Error?</v>
      </c>
    </row>
    <row r="848" spans="1:4" x14ac:dyDescent="0.2">
      <c r="A848" s="54">
        <v>787</v>
      </c>
      <c r="B848" s="1220">
        <f>'Expenditures 15-22'!E49</f>
        <v>4167</v>
      </c>
      <c r="D848" s="13" t="str">
        <f t="shared" si="12"/>
        <v>Error?</v>
      </c>
    </row>
    <row r="849" spans="1:4" x14ac:dyDescent="0.2">
      <c r="A849" s="54">
        <v>788</v>
      </c>
      <c r="B849" s="1220">
        <f>'Expenditures 15-22'!E50</f>
        <v>691</v>
      </c>
      <c r="D849" s="13" t="str">
        <f t="shared" si="12"/>
        <v>Error?</v>
      </c>
    </row>
    <row r="850" spans="1:4" x14ac:dyDescent="0.2">
      <c r="A850" s="54">
        <v>789</v>
      </c>
      <c r="B850" s="1220">
        <f>'Expenditures 15-22'!E53</f>
        <v>4858</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718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718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20294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26755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20179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448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20627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310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310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733</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733</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885</v>
      </c>
      <c r="D907" s="13" t="str">
        <f t="shared" si="13"/>
        <v>Error?</v>
      </c>
    </row>
    <row r="908" spans="1:4" x14ac:dyDescent="0.2">
      <c r="A908" s="54">
        <v>847</v>
      </c>
      <c r="B908" s="1220">
        <f>'Expenditures 15-22'!F53</f>
        <v>885</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1633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12825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14458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16386</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37013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5209</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1112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6321</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209</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209</v>
      </c>
      <c r="C1021" s="13" t="s">
        <v>653</v>
      </c>
      <c r="D1021" s="13" t="str">
        <f t="shared" si="14"/>
        <v>Error?</v>
      </c>
    </row>
    <row r="1022" spans="1:4" x14ac:dyDescent="0.2">
      <c r="A1022" s="54">
        <v>961</v>
      </c>
      <c r="B1022" s="1220">
        <f>'Expenditures 15-22'!H49</f>
        <v>922</v>
      </c>
      <c r="D1022" s="13" t="str">
        <f t="shared" si="14"/>
        <v>Error?</v>
      </c>
    </row>
    <row r="1023" spans="1:4" x14ac:dyDescent="0.2">
      <c r="A1023" s="54">
        <v>962</v>
      </c>
      <c r="B1023" s="1220">
        <f>'Expenditures 15-22'!H50</f>
        <v>1485</v>
      </c>
      <c r="D1023" s="13" t="str">
        <f t="shared" ref="D1023:D1086" si="15">IF(ISBLANK(B1023),"OK",IF(A1023-B1023=0,"OK","Error?"))</f>
        <v>Error?</v>
      </c>
    </row>
    <row r="1024" spans="1:4" x14ac:dyDescent="0.2">
      <c r="A1024" s="54">
        <v>963</v>
      </c>
      <c r="B1024" s="1220">
        <f>'Expenditures 15-22'!H53</f>
        <v>2407</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6839</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399</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7238</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9854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164660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180835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474044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8088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510930</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680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14348</v>
      </c>
      <c r="C1113" s="13" t="s">
        <v>653</v>
      </c>
      <c r="D1113" s="13" t="str">
        <f t="shared" si="16"/>
        <v>Error?</v>
      </c>
    </row>
    <row r="1114" spans="1:4" x14ac:dyDescent="0.2">
      <c r="A1114" s="54">
        <v>1053</v>
      </c>
      <c r="B1114" s="1220">
        <f>'Expenditures 15-22'!K41</f>
        <v>8608</v>
      </c>
      <c r="C1114" s="13" t="s">
        <v>653</v>
      </c>
      <c r="D1114" s="13" t="str">
        <f t="shared" si="16"/>
        <v>Error?</v>
      </c>
    </row>
    <row r="1115" spans="1:4" x14ac:dyDescent="0.2">
      <c r="A1115" s="54">
        <v>1054</v>
      </c>
      <c r="B1115" s="1220">
        <f>'Expenditures 15-22'!K42</f>
        <v>23636</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942</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942</v>
      </c>
      <c r="C1119" s="13" t="s">
        <v>653</v>
      </c>
      <c r="D1119" s="13" t="str">
        <f t="shared" si="16"/>
        <v>Error?</v>
      </c>
    </row>
    <row r="1120" spans="1:4" x14ac:dyDescent="0.2">
      <c r="A1120" s="54">
        <v>1059</v>
      </c>
      <c r="B1120" s="1220">
        <f>'Expenditures 15-22'!K49</f>
        <v>5089</v>
      </c>
      <c r="C1120" s="13" t="s">
        <v>653</v>
      </c>
      <c r="D1120" s="13" t="str">
        <f t="shared" si="16"/>
        <v>Error?</v>
      </c>
    </row>
    <row r="1121" spans="1:4" x14ac:dyDescent="0.2">
      <c r="A1121" s="54">
        <v>1060</v>
      </c>
      <c r="B1121" s="1220">
        <f>'Expenditures 15-22'!K50</f>
        <v>93208</v>
      </c>
      <c r="C1121" s="13" t="s">
        <v>653</v>
      </c>
      <c r="D1121" s="13" t="str">
        <f t="shared" si="16"/>
        <v>Error?</v>
      </c>
    </row>
    <row r="1122" spans="1:4" x14ac:dyDescent="0.2">
      <c r="A1122" s="54">
        <v>1061</v>
      </c>
      <c r="B1122" s="1220">
        <f>'Expenditures 15-22'!K53</f>
        <v>98297</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52469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34098</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86567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209442</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164660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885032</v>
      </c>
      <c r="C1152" s="13" t="s">
        <v>653</v>
      </c>
      <c r="D1152" s="13" t="str">
        <f t="shared" si="17"/>
        <v>Error?</v>
      </c>
    </row>
    <row r="1153" spans="1:4" x14ac:dyDescent="0.2">
      <c r="A1153" s="54">
        <v>1092</v>
      </c>
      <c r="B1153" s="1220">
        <f>'Expenditures 15-22'!K115</f>
        <v>112354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13029</v>
      </c>
      <c r="D1221" s="13" t="str">
        <f t="shared" si="18"/>
        <v>Error?</v>
      </c>
    </row>
    <row r="1222" spans="1:4" x14ac:dyDescent="0.2">
      <c r="A1222" s="82">
        <v>1161</v>
      </c>
      <c r="D1222" s="13" t="str">
        <f t="shared" si="18"/>
        <v>OK</v>
      </c>
    </row>
    <row r="1223" spans="1:4" x14ac:dyDescent="0.2">
      <c r="A1223" s="54">
        <v>1162</v>
      </c>
      <c r="B1223" s="1220">
        <f>'Expenditures 15-22'!C127</f>
        <v>13029</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13029</v>
      </c>
      <c r="C1225" s="13" t="s">
        <v>653</v>
      </c>
      <c r="D1225" s="13" t="str">
        <f t="shared" si="18"/>
        <v>Error?</v>
      </c>
    </row>
    <row r="1226" spans="1:4" x14ac:dyDescent="0.2">
      <c r="A1226" s="54">
        <v>1165</v>
      </c>
      <c r="B1226" s="1220">
        <f>'Expenditures 15-22'!C150</f>
        <v>13029</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1149</v>
      </c>
      <c r="D1229" s="13" t="str">
        <f t="shared" si="18"/>
        <v>Error?</v>
      </c>
    </row>
    <row r="1230" spans="1:4" x14ac:dyDescent="0.2">
      <c r="A1230" s="82">
        <v>1169</v>
      </c>
      <c r="D1230" s="13" t="str">
        <f t="shared" si="18"/>
        <v>OK</v>
      </c>
    </row>
    <row r="1231" spans="1:4" x14ac:dyDescent="0.2">
      <c r="A1231" s="54">
        <v>1170</v>
      </c>
      <c r="B1231" s="1220">
        <f>'Expenditures 15-22'!D127</f>
        <v>1149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1149</v>
      </c>
      <c r="C1233" s="13" t="s">
        <v>653</v>
      </c>
      <c r="D1233" s="13" t="str">
        <f t="shared" si="18"/>
        <v>Error?</v>
      </c>
    </row>
    <row r="1234" spans="1:4" x14ac:dyDescent="0.2">
      <c r="A1234" s="54">
        <v>1173</v>
      </c>
      <c r="B1234" s="1220">
        <f>'Expenditures 15-22'!D150</f>
        <v>1149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41578</v>
      </c>
      <c r="D1237" s="13" t="str">
        <f t="shared" si="18"/>
        <v>Error?</v>
      </c>
    </row>
    <row r="1238" spans="1:4" x14ac:dyDescent="0.2">
      <c r="A1238" s="82">
        <v>1177</v>
      </c>
      <c r="D1238" s="13" t="str">
        <f t="shared" si="18"/>
        <v>OK</v>
      </c>
    </row>
    <row r="1239" spans="1:4" x14ac:dyDescent="0.2">
      <c r="A1239" s="54">
        <v>1178</v>
      </c>
      <c r="B1239" s="1220">
        <f>'Expenditures 15-22'!E127</f>
        <v>41578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41578</v>
      </c>
      <c r="C1241" s="13" t="s">
        <v>653</v>
      </c>
      <c r="D1241" s="13" t="str">
        <f t="shared" si="18"/>
        <v>Error?</v>
      </c>
    </row>
    <row r="1242" spans="1:4" x14ac:dyDescent="0.2">
      <c r="A1242" s="54">
        <v>1181</v>
      </c>
      <c r="B1242" s="1220">
        <f>'Expenditures 15-22'!E150</f>
        <v>41578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35926</v>
      </c>
      <c r="D1245" s="13" t="str">
        <f t="shared" si="18"/>
        <v>Error?</v>
      </c>
    </row>
    <row r="1246" spans="1:4" x14ac:dyDescent="0.2">
      <c r="A1246" s="82">
        <v>1185</v>
      </c>
      <c r="D1246" s="13" t="str">
        <f t="shared" si="18"/>
        <v>OK</v>
      </c>
    </row>
    <row r="1247" spans="1:4" x14ac:dyDescent="0.2">
      <c r="A1247" s="54">
        <v>1186</v>
      </c>
      <c r="B1247" s="1220">
        <f>'Expenditures 15-22'!F127</f>
        <v>35926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35926</v>
      </c>
      <c r="C1249" s="13" t="s">
        <v>653</v>
      </c>
      <c r="D1249" s="13" t="str">
        <f t="shared" si="18"/>
        <v>Error?</v>
      </c>
    </row>
    <row r="1250" spans="1:4" x14ac:dyDescent="0.2">
      <c r="A1250" s="54">
        <v>1189</v>
      </c>
      <c r="B1250" s="1220">
        <f>'Expenditures 15-22'!F150</f>
        <v>35926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620</v>
      </c>
      <c r="D1262" s="13" t="str">
        <f t="shared" si="18"/>
        <v>Error?</v>
      </c>
    </row>
    <row r="1263" spans="1:4" x14ac:dyDescent="0.2">
      <c r="A1263" s="82">
        <v>1202</v>
      </c>
      <c r="D1263" s="13" t="str">
        <f t="shared" si="18"/>
        <v>OK</v>
      </c>
    </row>
    <row r="1264" spans="1:4" x14ac:dyDescent="0.2">
      <c r="A1264" s="54">
        <v>1203</v>
      </c>
      <c r="B1264" s="1220">
        <f>'Expenditures 15-22'!H127</f>
        <v>620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620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620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92302</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92302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92302</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92302</v>
      </c>
      <c r="C1288" s="13" t="s">
        <v>653</v>
      </c>
      <c r="D1288" s="13" t="str">
        <f t="shared" si="19"/>
        <v>Error?</v>
      </c>
    </row>
    <row r="1289" spans="1:4" x14ac:dyDescent="0.2">
      <c r="A1289" s="54">
        <v>1228</v>
      </c>
      <c r="B1289" s="1220">
        <f>'Expenditures 15-22'!K151</f>
        <v>79637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31067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31067</v>
      </c>
      <c r="C1339" s="13" t="s">
        <v>653</v>
      </c>
      <c r="D1339" s="13" t="str">
        <f t="shared" si="19"/>
        <v>Error?</v>
      </c>
    </row>
    <row r="1340" spans="1:4" x14ac:dyDescent="0.2">
      <c r="A1340" s="54">
        <v>1279</v>
      </c>
      <c r="B1340" s="1220">
        <f>'Expenditures 15-22'!C204</f>
        <v>31067</v>
      </c>
      <c r="C1340" s="13" t="s">
        <v>653</v>
      </c>
      <c r="D1340" s="13" t="str">
        <f t="shared" si="19"/>
        <v>Error?</v>
      </c>
    </row>
    <row r="1341" spans="1:4" x14ac:dyDescent="0.2">
      <c r="A1341" s="54">
        <v>1280</v>
      </c>
      <c r="B1341" s="1220">
        <f>'Expenditures 15-22'!D176</f>
        <v>1149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1149</v>
      </c>
      <c r="C1345" s="13" t="s">
        <v>653</v>
      </c>
      <c r="D1345" s="13" t="str">
        <f t="shared" si="20"/>
        <v>Error?</v>
      </c>
    </row>
    <row r="1346" spans="1:4" x14ac:dyDescent="0.2">
      <c r="A1346" s="54">
        <v>1285</v>
      </c>
      <c r="B1346" s="1220">
        <f>'Expenditures 15-22'!D204</f>
        <v>1149</v>
      </c>
      <c r="C1346" s="13" t="s">
        <v>653</v>
      </c>
      <c r="D1346" s="13" t="str">
        <f t="shared" si="20"/>
        <v>Error?</v>
      </c>
    </row>
    <row r="1347" spans="1:4" x14ac:dyDescent="0.2">
      <c r="A1347" s="54">
        <v>1286</v>
      </c>
      <c r="B1347" s="1220">
        <f>'Expenditures 15-22'!E176</f>
        <v>47946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47946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47946</v>
      </c>
      <c r="C1353" s="13" t="s">
        <v>653</v>
      </c>
      <c r="D1353" s="13" t="str">
        <f t="shared" si="20"/>
        <v>Error?</v>
      </c>
    </row>
    <row r="1354" spans="1:4" x14ac:dyDescent="0.2">
      <c r="A1354" s="54">
        <v>1293</v>
      </c>
      <c r="B1354" s="1220">
        <f>'Expenditures 15-22'!F176</f>
        <v>7025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7025</v>
      </c>
      <c r="C1358" s="13" t="s">
        <v>653</v>
      </c>
      <c r="D1358" s="13" t="str">
        <f t="shared" si="20"/>
        <v>Error?</v>
      </c>
    </row>
    <row r="1359" spans="1:4" x14ac:dyDescent="0.2">
      <c r="A1359" s="54">
        <v>1298</v>
      </c>
      <c r="B1359" s="1220">
        <f>'Expenditures 15-22'!F204</f>
        <v>7025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308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308</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308</v>
      </c>
      <c r="C1376" s="13" t="s">
        <v>653</v>
      </c>
      <c r="D1376" s="13" t="str">
        <f t="shared" si="20"/>
        <v>Error?</v>
      </c>
    </row>
    <row r="1377" spans="1:4" x14ac:dyDescent="0.2">
      <c r="A1377" s="54">
        <v>1316</v>
      </c>
      <c r="B1377" s="1220">
        <f>'Expenditures 15-22'!K176</f>
        <v>87495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87495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87495</v>
      </c>
      <c r="C1388" s="13" t="s">
        <v>653</v>
      </c>
      <c r="D1388" s="13" t="str">
        <f t="shared" si="20"/>
        <v>Error?</v>
      </c>
    </row>
    <row r="1389" spans="1:4" x14ac:dyDescent="0.2">
      <c r="A1389" s="54">
        <v>1328</v>
      </c>
      <c r="B1389" s="1220">
        <f>'Expenditures 15-22'!K205</f>
        <v>-15814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160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9441</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658</v>
      </c>
      <c r="D1416" s="13" t="str">
        <f t="shared" si="21"/>
        <v>Error?</v>
      </c>
    </row>
    <row r="1417" spans="1:4" x14ac:dyDescent="0.2">
      <c r="A1417" s="54">
        <v>1356</v>
      </c>
      <c r="B1417" s="1220">
        <f>'Expenditures 15-22'!D232</f>
        <v>658</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1546</v>
      </c>
      <c r="D1423" s="13" t="str">
        <f t="shared" si="21"/>
        <v>Error?</v>
      </c>
    </row>
    <row r="1424" spans="1:4" x14ac:dyDescent="0.2">
      <c r="A1424" s="54">
        <v>1363</v>
      </c>
      <c r="B1424" s="1220">
        <f>'Expenditures 15-22'!D251</f>
        <v>1546</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7047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2549</v>
      </c>
      <c r="D1431" s="13" t="str">
        <f t="shared" si="21"/>
        <v>Error?</v>
      </c>
    </row>
    <row r="1432" spans="1:4" x14ac:dyDescent="0.2">
      <c r="A1432" s="54">
        <v>1371</v>
      </c>
      <c r="B1432" s="1220">
        <f>'Expenditures 15-22'!D261</f>
        <v>6038</v>
      </c>
      <c r="D1432" s="13" t="str">
        <f t="shared" si="21"/>
        <v>Error?</v>
      </c>
    </row>
    <row r="1433" spans="1:4" x14ac:dyDescent="0.2">
      <c r="A1433" s="54">
        <v>1372</v>
      </c>
      <c r="B1433" s="1220">
        <f>'Expenditures 15-22'!D262</f>
        <v>3414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19048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21252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30693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160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9441</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658</v>
      </c>
      <c r="C1480" s="13" t="s">
        <v>653</v>
      </c>
      <c r="D1480" s="13" t="str">
        <f t="shared" si="22"/>
        <v>Error?</v>
      </c>
    </row>
    <row r="1481" spans="1:4" x14ac:dyDescent="0.2">
      <c r="A1481" s="54">
        <v>1420</v>
      </c>
      <c r="B1481" s="1220">
        <f>'Expenditures 15-22'!K232</f>
        <v>658</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1546</v>
      </c>
      <c r="C1487" s="13" t="s">
        <v>653</v>
      </c>
      <c r="D1487" s="13" t="str">
        <f t="shared" si="22"/>
        <v>Error?</v>
      </c>
    </row>
    <row r="1488" spans="1:4" x14ac:dyDescent="0.2">
      <c r="A1488" s="54">
        <v>1427</v>
      </c>
      <c r="B1488" s="1220">
        <f>'Expenditures 15-22'!K251</f>
        <v>1546</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7047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2549</v>
      </c>
      <c r="C1495" s="13" t="s">
        <v>653</v>
      </c>
      <c r="D1495" s="13" t="str">
        <f t="shared" si="22"/>
        <v>Error?</v>
      </c>
    </row>
    <row r="1496" spans="1:4" x14ac:dyDescent="0.2">
      <c r="A1496" s="54">
        <v>1435</v>
      </c>
      <c r="B1496" s="1220">
        <f>'Expenditures 15-22'!K261</f>
        <v>6038</v>
      </c>
      <c r="C1496" s="13" t="s">
        <v>653</v>
      </c>
      <c r="D1496" s="13" t="str">
        <f t="shared" si="22"/>
        <v>Error?</v>
      </c>
    </row>
    <row r="1497" spans="1:4" x14ac:dyDescent="0.2">
      <c r="A1497" s="54">
        <v>1436</v>
      </c>
      <c r="B1497" s="1220">
        <f>'Expenditures 15-22'!K262</f>
        <v>3414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19048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21252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30693</v>
      </c>
      <c r="C1517" s="13" t="s">
        <v>653</v>
      </c>
      <c r="D1517" s="13" t="str">
        <f t="shared" si="22"/>
        <v>Error?</v>
      </c>
    </row>
    <row r="1518" spans="1:4" x14ac:dyDescent="0.2">
      <c r="A1518" s="54">
        <v>1457</v>
      </c>
      <c r="B1518" s="1220">
        <f>'Expenditures 15-22'!K289</f>
        <v>4102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394200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626554</v>
      </c>
      <c r="C1630" s="13" t="s">
        <v>653</v>
      </c>
      <c r="D1630" s="13" t="str">
        <f t="shared" si="24"/>
        <v>Error?</v>
      </c>
    </row>
    <row r="1631" spans="1:4" x14ac:dyDescent="0.2">
      <c r="A1631" s="54">
        <v>1570</v>
      </c>
      <c r="B1631" s="1220">
        <f>'Acct Summary 7-8'!D79</f>
        <v>381721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376358</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134305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108491</v>
      </c>
      <c r="C1672" s="13" t="s">
        <v>653</v>
      </c>
      <c r="D1672" s="13" t="str">
        <f t="shared" si="25"/>
        <v>Error?</v>
      </c>
    </row>
    <row r="1673" spans="1:4" x14ac:dyDescent="0.2">
      <c r="A1673" s="54">
        <v>1612</v>
      </c>
      <c r="B1673" s="1220">
        <f>'Acct Summary 7-8'!G79</f>
        <v>40298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44400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630122</v>
      </c>
      <c r="C1744" s="13" t="s">
        <v>653</v>
      </c>
      <c r="D1744" s="13" t="str">
        <f t="shared" si="26"/>
        <v>Error?</v>
      </c>
    </row>
    <row r="1745" spans="1:5" x14ac:dyDescent="0.2">
      <c r="A1745" s="54">
        <v>1684</v>
      </c>
      <c r="B1745" s="1220">
        <f>'Tax Sched 24'!B5</f>
        <v>165032</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36007</v>
      </c>
      <c r="C1747" s="13" t="s">
        <v>653</v>
      </c>
      <c r="D1747" s="13" t="str">
        <f t="shared" si="26"/>
        <v>Error?</v>
      </c>
    </row>
    <row r="1748" spans="1:5" x14ac:dyDescent="0.2">
      <c r="A1748" s="54">
        <v>1687</v>
      </c>
      <c r="B1748" s="1220">
        <f>'Tax Sched 24'!B8</f>
        <v>6659</v>
      </c>
      <c r="C1748" s="13" t="s">
        <v>653</v>
      </c>
      <c r="D1748" s="13" t="str">
        <f t="shared" si="26"/>
        <v>Error?</v>
      </c>
    </row>
    <row r="1749" spans="1:5" x14ac:dyDescent="0.2">
      <c r="A1749" s="54">
        <v>1688</v>
      </c>
      <c r="B1749" s="1220">
        <f>'Tax Sched 24'!B10</f>
        <v>15002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125959</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6001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1008988</v>
      </c>
      <c r="C1759" s="13" t="s">
        <v>653</v>
      </c>
      <c r="D1759" s="13" t="str">
        <f t="shared" si="26"/>
        <v>Error?</v>
      </c>
    </row>
    <row r="1760" spans="1:5" x14ac:dyDescent="0.2">
      <c r="A1760" s="54">
        <v>1699</v>
      </c>
      <c r="B1760" s="1220">
        <f>'Tax Sched 24'!D4</f>
        <v>287283</v>
      </c>
      <c r="C1760" s="13" t="s">
        <v>653</v>
      </c>
      <c r="D1760" s="13" t="str">
        <f t="shared" si="26"/>
        <v>Error?</v>
      </c>
    </row>
    <row r="1761" spans="1:5" x14ac:dyDescent="0.2">
      <c r="A1761" s="54">
        <v>1700</v>
      </c>
      <c r="B1761" s="1220">
        <f>'Tax Sched 24'!D5</f>
        <v>75241</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16416</v>
      </c>
      <c r="C1763" s="13" t="s">
        <v>653</v>
      </c>
      <c r="D1763" s="13" t="str">
        <f t="shared" si="26"/>
        <v>Error?</v>
      </c>
    </row>
    <row r="1764" spans="1:5" x14ac:dyDescent="0.2">
      <c r="A1764" s="54">
        <v>1703</v>
      </c>
      <c r="B1764" s="1220">
        <f>'Tax Sched 24'!D8</f>
        <v>2547</v>
      </c>
      <c r="C1764" s="13" t="s">
        <v>653</v>
      </c>
      <c r="D1764" s="13" t="str">
        <f t="shared" si="26"/>
        <v>Error?</v>
      </c>
    </row>
    <row r="1765" spans="1:5" x14ac:dyDescent="0.2">
      <c r="A1765" s="54">
        <v>1704</v>
      </c>
      <c r="B1765" s="1220">
        <f>'Tax Sched 24'!D10</f>
        <v>6839</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58493</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2736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460250</v>
      </c>
      <c r="C1775" s="13" t="s">
        <v>653</v>
      </c>
      <c r="D1775" s="13" t="str">
        <f t="shared" si="26"/>
        <v>Error?</v>
      </c>
    </row>
    <row r="1776" spans="1:5" x14ac:dyDescent="0.2">
      <c r="A1776" s="54">
        <v>1715</v>
      </c>
      <c r="B1776" s="1220">
        <f>'Tax Sched 24'!C4</f>
        <v>342839</v>
      </c>
      <c r="D1776" s="13" t="str">
        <f t="shared" si="26"/>
        <v>Error?</v>
      </c>
    </row>
    <row r="1777" spans="1:4" x14ac:dyDescent="0.2">
      <c r="A1777" s="54">
        <v>1716</v>
      </c>
      <c r="B1777" s="1220">
        <f>'Tax Sched 24'!C5</f>
        <v>89791</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19591</v>
      </c>
      <c r="D1779" s="13" t="str">
        <f t="shared" si="26"/>
        <v>Error?</v>
      </c>
    </row>
    <row r="1780" spans="1:4" x14ac:dyDescent="0.2">
      <c r="A1780" s="54">
        <v>1719</v>
      </c>
      <c r="B1780" s="1220">
        <f>'Tax Sched 24'!C8</f>
        <v>4112</v>
      </c>
      <c r="D1780" s="13" t="str">
        <f t="shared" si="26"/>
        <v>Error?</v>
      </c>
    </row>
    <row r="1781" spans="1:4" x14ac:dyDescent="0.2">
      <c r="A1781" s="54">
        <v>1720</v>
      </c>
      <c r="B1781" s="1220">
        <f>'Tax Sched 24'!C10</f>
        <v>8163</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67466</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3265</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548738</v>
      </c>
      <c r="C1791" s="13" t="s">
        <v>653</v>
      </c>
      <c r="D1791" s="13" t="str">
        <f t="shared" ref="D1791:D1854" si="27">IF(ISBLANK(B1791),"OK",IF(A1791-B1791=0,"OK","Error?"))</f>
        <v>Error?</v>
      </c>
    </row>
    <row r="1792" spans="1:4" x14ac:dyDescent="0.2">
      <c r="A1792" s="54">
        <v>1731</v>
      </c>
      <c r="B1792" s="1220">
        <f>'Tax Sched 24'!F4</f>
        <v>243806</v>
      </c>
      <c r="C1792" s="13" t="s">
        <v>653</v>
      </c>
      <c r="D1792" s="13" t="str">
        <f t="shared" si="27"/>
        <v>Error?</v>
      </c>
    </row>
    <row r="1793" spans="1:4" x14ac:dyDescent="0.2">
      <c r="A1793" s="54">
        <v>1732</v>
      </c>
      <c r="B1793" s="1220">
        <f>'Tax Sched 24'!F5</f>
        <v>63854</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13932</v>
      </c>
      <c r="C1795" s="13" t="s">
        <v>653</v>
      </c>
      <c r="D1795" s="13" t="str">
        <f t="shared" si="27"/>
        <v>Error?</v>
      </c>
    </row>
    <row r="1796" spans="1:4" x14ac:dyDescent="0.2">
      <c r="A1796" s="54">
        <v>1735</v>
      </c>
      <c r="B1796" s="1220">
        <f>'Tax Sched 24'!F8</f>
        <v>2888</v>
      </c>
      <c r="C1796" s="13" t="s">
        <v>653</v>
      </c>
      <c r="D1796" s="13" t="str">
        <f t="shared" si="27"/>
        <v>Error?</v>
      </c>
    </row>
    <row r="1797" spans="1:4" x14ac:dyDescent="0.2">
      <c r="A1797" s="54">
        <v>1736</v>
      </c>
      <c r="B1797" s="1220">
        <f>'Tax Sched 24'!F10</f>
        <v>5805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47384</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2322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586645</v>
      </c>
      <c r="D1808" s="13" t="str">
        <f t="shared" si="27"/>
        <v>Error?</v>
      </c>
    </row>
    <row r="1809" spans="1:4" x14ac:dyDescent="0.2">
      <c r="A1809" s="54">
        <v>1748</v>
      </c>
      <c r="B1809" s="1220">
        <f>'Tax Sched 24'!E5</f>
        <v>153645</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33523</v>
      </c>
      <c r="D1811" s="13" t="str">
        <f t="shared" si="27"/>
        <v>Error?</v>
      </c>
    </row>
    <row r="1812" spans="1:4" x14ac:dyDescent="0.2">
      <c r="A1812" s="54">
        <v>1751</v>
      </c>
      <c r="B1812" s="1220">
        <f>'Tax Sched 24'!E8</f>
        <v>7000</v>
      </c>
      <c r="D1812" s="13" t="str">
        <f t="shared" si="27"/>
        <v>Error?</v>
      </c>
    </row>
    <row r="1813" spans="1:4" x14ac:dyDescent="0.2">
      <c r="A1813" s="54">
        <v>1752</v>
      </c>
      <c r="B1813" s="1220">
        <f>'Tax Sched 24'!E10</f>
        <v>13968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114850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5587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938218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250000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6001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6001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6001</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11979</v>
      </c>
      <c r="D2008" s="13" t="str">
        <f t="shared" si="30"/>
        <v>Error?</v>
      </c>
    </row>
    <row r="2009" spans="1:4" x14ac:dyDescent="0.2">
      <c r="A2009" s="54">
        <v>1948</v>
      </c>
      <c r="B2009" s="1220">
        <f>'Cap Outlay Deprec 27'!C8</f>
        <v>1747544</v>
      </c>
      <c r="D2009" s="13" t="str">
        <f t="shared" si="30"/>
        <v>Error?</v>
      </c>
    </row>
    <row r="2010" spans="1:4" x14ac:dyDescent="0.2">
      <c r="A2010" s="54">
        <v>1949</v>
      </c>
      <c r="B2010" s="1220">
        <f>'Cap Outlay Deprec 27'!C10</f>
        <v>763543</v>
      </c>
      <c r="D2010" s="13" t="str">
        <f t="shared" si="30"/>
        <v>Error?</v>
      </c>
    </row>
    <row r="2011" spans="1:4" x14ac:dyDescent="0.2">
      <c r="A2011" s="54">
        <v>1950</v>
      </c>
      <c r="B2011" s="1220">
        <f>'Cap Outlay Deprec 27'!C12</f>
        <v>113236</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2636302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30000</v>
      </c>
      <c r="D2016" s="13" t="str">
        <f t="shared" si="30"/>
        <v>Error?</v>
      </c>
    </row>
    <row r="2017" spans="1:4" x14ac:dyDescent="0.2">
      <c r="A2017" s="54">
        <v>1956</v>
      </c>
      <c r="B2017" s="1220">
        <f>'Cap Outlay Deprec 27'!D12</f>
        <v>4141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34141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11979</v>
      </c>
      <c r="C2026" s="13" t="s">
        <v>653</v>
      </c>
      <c r="D2026" s="13" t="str">
        <f t="shared" si="30"/>
        <v>Error?</v>
      </c>
    </row>
    <row r="2027" spans="1:4" x14ac:dyDescent="0.2">
      <c r="A2027" s="54">
        <v>1966</v>
      </c>
      <c r="B2027" s="1220">
        <f>'Cap Outlay Deprec 27'!F8</f>
        <v>1747544</v>
      </c>
      <c r="C2027" s="13" t="s">
        <v>653</v>
      </c>
      <c r="D2027" s="13" t="str">
        <f t="shared" si="30"/>
        <v>Error?</v>
      </c>
    </row>
    <row r="2028" spans="1:4" x14ac:dyDescent="0.2">
      <c r="A2028" s="54">
        <v>1967</v>
      </c>
      <c r="B2028" s="1220">
        <f>'Cap Outlay Deprec 27'!F10</f>
        <v>793543</v>
      </c>
      <c r="C2028" s="13" t="s">
        <v>653</v>
      </c>
      <c r="D2028" s="13" t="str">
        <f t="shared" si="30"/>
        <v>Error?</v>
      </c>
    </row>
    <row r="2029" spans="1:4" x14ac:dyDescent="0.2">
      <c r="A2029" s="54">
        <v>1968</v>
      </c>
      <c r="B2029" s="1220">
        <f>'Cap Outlay Deprec 27'!F12</f>
        <v>117377</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2670443</v>
      </c>
      <c r="C2031" s="13" t="s">
        <v>653</v>
      </c>
      <c r="D2031" s="13" t="str">
        <f t="shared" si="30"/>
        <v>Error?</v>
      </c>
    </row>
    <row r="2032" spans="1:4" x14ac:dyDescent="0.2">
      <c r="A2032" s="82">
        <v>1971</v>
      </c>
      <c r="D2032" s="13" t="str">
        <f t="shared" si="30"/>
        <v>OK</v>
      </c>
    </row>
    <row r="2033" spans="1:4" x14ac:dyDescent="0.2">
      <c r="A2033" s="54">
        <v>1972</v>
      </c>
      <c r="B2033" s="1220">
        <f>'Cap Outlay Deprec 27'!H8</f>
        <v>839392</v>
      </c>
      <c r="D2033" s="13" t="str">
        <f t="shared" si="30"/>
        <v>Error?</v>
      </c>
    </row>
    <row r="2034" spans="1:4" x14ac:dyDescent="0.2">
      <c r="A2034" s="54">
        <v>1973</v>
      </c>
      <c r="B2034" s="1220">
        <f>'Cap Outlay Deprec 27'!H10</f>
        <v>146341</v>
      </c>
      <c r="D2034" s="13" t="str">
        <f t="shared" si="30"/>
        <v>Error?</v>
      </c>
    </row>
    <row r="2035" spans="1:4" x14ac:dyDescent="0.2">
      <c r="A2035" s="54">
        <v>1974</v>
      </c>
      <c r="B2035" s="1220">
        <f>'Cap Outlay Deprec 27'!H12</f>
        <v>74444</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1060177</v>
      </c>
      <c r="C2037" s="13" t="s">
        <v>653</v>
      </c>
      <c r="D2037" s="13" t="str">
        <f t="shared" si="30"/>
        <v>Error?</v>
      </c>
    </row>
    <row r="2038" spans="1:4" x14ac:dyDescent="0.2">
      <c r="A2038" s="82">
        <v>1977</v>
      </c>
      <c r="D2038" s="13" t="str">
        <f t="shared" si="30"/>
        <v>OK</v>
      </c>
    </row>
    <row r="2039" spans="1:4" x14ac:dyDescent="0.2">
      <c r="A2039" s="54">
        <v>1978</v>
      </c>
      <c r="B2039" s="1220">
        <f>'Cap Outlay Deprec 27'!I8</f>
        <v>34951</v>
      </c>
      <c r="D2039" s="13" t="str">
        <f t="shared" si="30"/>
        <v>Error?</v>
      </c>
    </row>
    <row r="2040" spans="1:4" x14ac:dyDescent="0.2">
      <c r="A2040" s="54">
        <v>1979</v>
      </c>
      <c r="B2040" s="1220">
        <f>'Cap Outlay Deprec 27'!I10</f>
        <v>37220</v>
      </c>
      <c r="D2040" s="13" t="str">
        <f t="shared" si="30"/>
        <v>Error?</v>
      </c>
    </row>
    <row r="2041" spans="1:4" x14ac:dyDescent="0.2">
      <c r="A2041" s="54">
        <v>1980</v>
      </c>
      <c r="B2041" s="1220">
        <f>'Cap Outlay Deprec 27'!I12</f>
        <v>5432</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77603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874343</v>
      </c>
      <c r="C2051" s="13" t="s">
        <v>653</v>
      </c>
      <c r="D2051" s="13" t="str">
        <f t="shared" si="31"/>
        <v>Error?</v>
      </c>
    </row>
    <row r="2052" spans="1:4" x14ac:dyDescent="0.2">
      <c r="A2052" s="54">
        <v>1991</v>
      </c>
      <c r="B2052" s="1220">
        <f>'Cap Outlay Deprec 27'!K10</f>
        <v>183561</v>
      </c>
      <c r="C2052" s="13" t="s">
        <v>653</v>
      </c>
      <c r="D2052" s="13" t="str">
        <f t="shared" si="31"/>
        <v>Error?</v>
      </c>
    </row>
    <row r="2053" spans="1:4" x14ac:dyDescent="0.2">
      <c r="A2053" s="54">
        <v>1992</v>
      </c>
      <c r="B2053" s="1220">
        <f>'Cap Outlay Deprec 27'!K12</f>
        <v>79876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1137780</v>
      </c>
      <c r="C2055" s="13" t="s">
        <v>653</v>
      </c>
      <c r="D2055" s="13" t="str">
        <f t="shared" si="31"/>
        <v>Error?</v>
      </c>
    </row>
    <row r="2056" spans="1:4" x14ac:dyDescent="0.2">
      <c r="A2056" s="54">
        <v>1995</v>
      </c>
      <c r="B2056" s="1220">
        <f>'Cap Outlay Deprec 27'!L5</f>
        <v>11979</v>
      </c>
      <c r="C2056" s="13" t="s">
        <v>653</v>
      </c>
      <c r="D2056" s="13" t="str">
        <f t="shared" si="31"/>
        <v>Error?</v>
      </c>
    </row>
    <row r="2057" spans="1:4" x14ac:dyDescent="0.2">
      <c r="A2057" s="54">
        <v>1996</v>
      </c>
      <c r="B2057" s="1220">
        <f>'Cap Outlay Deprec 27'!L8</f>
        <v>873201</v>
      </c>
      <c r="C2057" s="13" t="s">
        <v>653</v>
      </c>
      <c r="D2057" s="13" t="str">
        <f t="shared" si="31"/>
        <v>Error?</v>
      </c>
    </row>
    <row r="2058" spans="1:4" x14ac:dyDescent="0.2">
      <c r="A2058" s="54">
        <v>1997</v>
      </c>
      <c r="B2058" s="1220">
        <f>'Cap Outlay Deprec 27'!L10</f>
        <v>609982</v>
      </c>
      <c r="C2058" s="13" t="s">
        <v>653</v>
      </c>
      <c r="D2058" s="13" t="str">
        <f t="shared" si="31"/>
        <v>Error?</v>
      </c>
    </row>
    <row r="2059" spans="1:4" x14ac:dyDescent="0.2">
      <c r="A2059" s="54">
        <v>1998</v>
      </c>
      <c r="B2059" s="1220">
        <f>'Cap Outlay Deprec 27'!L12</f>
        <v>37501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1532663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164660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25000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719153</v>
      </c>
      <c r="C2551" s="13" t="s">
        <v>653</v>
      </c>
      <c r="D2551" s="13" t="str">
        <f t="shared" si="38"/>
        <v>Error?</v>
      </c>
    </row>
    <row r="2552" spans="1:4" x14ac:dyDescent="0.2">
      <c r="A2552" s="82">
        <v>2491</v>
      </c>
      <c r="D2552" s="13" t="str">
        <f t="shared" si="38"/>
        <v>OK</v>
      </c>
    </row>
    <row r="2553" spans="1:4" x14ac:dyDescent="0.2">
      <c r="A2553" s="54">
        <v>2492</v>
      </c>
      <c r="B2553" s="1220">
        <f>'Acct Summary 7-8'!C6</f>
        <v>94996</v>
      </c>
      <c r="C2553" s="13" t="s">
        <v>653</v>
      </c>
      <c r="D2553" s="13" t="str">
        <f t="shared" si="38"/>
        <v>Error?</v>
      </c>
    </row>
    <row r="2554" spans="1:4" x14ac:dyDescent="0.2">
      <c r="A2554" s="54">
        <v>2493</v>
      </c>
      <c r="B2554" s="1220">
        <f>'Acct Summary 7-8'!C7</f>
        <v>183237</v>
      </c>
      <c r="C2554" s="13" t="s">
        <v>653</v>
      </c>
      <c r="D2554" s="13" t="str">
        <f t="shared" si="38"/>
        <v>Error?</v>
      </c>
    </row>
    <row r="2555" spans="1:4" x14ac:dyDescent="0.2">
      <c r="A2555" s="54">
        <v>2494</v>
      </c>
      <c r="B2555" s="1220">
        <f>'Acct Summary 7-8'!C8</f>
        <v>997386</v>
      </c>
      <c r="C2555" s="13" t="s">
        <v>653</v>
      </c>
      <c r="D2555" s="13" t="str">
        <f t="shared" si="38"/>
        <v>Error?</v>
      </c>
    </row>
    <row r="2556" spans="1:4" x14ac:dyDescent="0.2">
      <c r="A2556" s="54">
        <v>2495</v>
      </c>
      <c r="B2556" s="1220">
        <f>'Acct Summary 7-8'!C12</f>
        <v>510930</v>
      </c>
      <c r="C2556" s="13" t="s">
        <v>653</v>
      </c>
      <c r="D2556" s="13" t="str">
        <f t="shared" si="38"/>
        <v>Error?</v>
      </c>
    </row>
    <row r="2557" spans="1:4" x14ac:dyDescent="0.2">
      <c r="A2557" s="54">
        <v>2496</v>
      </c>
      <c r="B2557" s="1220">
        <f>'Acct Summary 7-8'!C13</f>
        <v>209442</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164660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885032</v>
      </c>
      <c r="C2561" s="13" t="s">
        <v>653</v>
      </c>
      <c r="D2561" s="13" t="str">
        <f t="shared" si="39"/>
        <v>Error?</v>
      </c>
    </row>
    <row r="2562" spans="1:4" x14ac:dyDescent="0.2">
      <c r="A2562" s="54">
        <v>2501</v>
      </c>
      <c r="B2562" s="1220">
        <f>'Acct Summary 7-8'!C20</f>
        <v>112354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171939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171939</v>
      </c>
      <c r="C2568" s="13" t="s">
        <v>653</v>
      </c>
      <c r="D2568" s="13" t="str">
        <f t="shared" si="39"/>
        <v>Error?</v>
      </c>
    </row>
    <row r="2569" spans="1:4" x14ac:dyDescent="0.2">
      <c r="A2569" s="54">
        <v>2508</v>
      </c>
      <c r="B2569" s="1220">
        <f>'Acct Summary 7-8'!D13</f>
        <v>92302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92302</v>
      </c>
      <c r="C2573" s="13" t="s">
        <v>653</v>
      </c>
      <c r="D2573" s="13" t="str">
        <f t="shared" si="39"/>
        <v>Error?</v>
      </c>
    </row>
    <row r="2574" spans="1:4" x14ac:dyDescent="0.2">
      <c r="A2574" s="54">
        <v>2513</v>
      </c>
      <c r="B2574" s="1220">
        <f>'Acct Summary 7-8'!D20</f>
        <v>79637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36094</v>
      </c>
      <c r="C2591" s="13" t="s">
        <v>653</v>
      </c>
      <c r="D2591" s="13" t="str">
        <f t="shared" si="39"/>
        <v>Error?</v>
      </c>
    </row>
    <row r="2592" spans="1:4" x14ac:dyDescent="0.2">
      <c r="A2592" s="82">
        <v>2531</v>
      </c>
      <c r="D2592" s="13" t="str">
        <f t="shared" si="39"/>
        <v>OK</v>
      </c>
    </row>
    <row r="2593" spans="1:4" x14ac:dyDescent="0.2">
      <c r="A2593" s="54">
        <v>2532</v>
      </c>
      <c r="B2593" s="1220">
        <f>'Acct Summary 7-8'!F6</f>
        <v>35587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71681</v>
      </c>
      <c r="C2595" s="13" t="s">
        <v>653</v>
      </c>
      <c r="D2595" s="13" t="str">
        <f t="shared" si="39"/>
        <v>Error?</v>
      </c>
    </row>
    <row r="2596" spans="1:4" x14ac:dyDescent="0.2">
      <c r="A2596" s="54">
        <v>2535</v>
      </c>
      <c r="B2596" s="1220">
        <f>'Acct Summary 7-8'!F13</f>
        <v>87495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87495</v>
      </c>
      <c r="C2600" s="13" t="s">
        <v>653</v>
      </c>
      <c r="D2600" s="13" t="str">
        <f t="shared" si="39"/>
        <v>Error?</v>
      </c>
    </row>
    <row r="2601" spans="1:4" x14ac:dyDescent="0.2">
      <c r="A2601" s="54">
        <v>2540</v>
      </c>
      <c r="B2601" s="1220">
        <f>'Acct Summary 7-8'!F20</f>
        <v>-15814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34795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34795</v>
      </c>
      <c r="C2606" s="13" t="s">
        <v>653</v>
      </c>
      <c r="D2606" s="13" t="str">
        <f t="shared" si="39"/>
        <v>Error?</v>
      </c>
    </row>
    <row r="2607" spans="1:4" x14ac:dyDescent="0.2">
      <c r="A2607" s="54">
        <v>2546</v>
      </c>
      <c r="B2607" s="1220">
        <f>'Acct Summary 7-8'!G12</f>
        <v>9441</v>
      </c>
      <c r="C2607" s="13" t="s">
        <v>653</v>
      </c>
      <c r="D2607" s="13" t="str">
        <f t="shared" si="39"/>
        <v>Error?</v>
      </c>
    </row>
    <row r="2608" spans="1:4" x14ac:dyDescent="0.2">
      <c r="A2608" s="54">
        <v>2547</v>
      </c>
      <c r="B2608" s="1220">
        <f>'Acct Summary 7-8'!G13</f>
        <v>21252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30693</v>
      </c>
      <c r="C2612" s="13" t="s">
        <v>653</v>
      </c>
      <c r="D2612" s="13" t="str">
        <f t="shared" si="39"/>
        <v>Error?</v>
      </c>
    </row>
    <row r="2613" spans="1:4" x14ac:dyDescent="0.2">
      <c r="A2613" s="54">
        <v>2552</v>
      </c>
      <c r="B2613" s="1220">
        <f>'Acct Summary 7-8'!G20</f>
        <v>4102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87890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10209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87890</v>
      </c>
      <c r="D2912" s="13" t="str">
        <f t="shared" si="44"/>
        <v>Error?</v>
      </c>
    </row>
    <row r="2913" spans="1:4" x14ac:dyDescent="0.2">
      <c r="A2913" s="54">
        <v>2852</v>
      </c>
      <c r="B2913" s="1220">
        <f>'Assets-Liab 5-6'!I41</f>
        <v>87890</v>
      </c>
      <c r="C2913" s="13" t="s">
        <v>653</v>
      </c>
      <c r="D2913" s="13" t="str">
        <f t="shared" si="44"/>
        <v>Error?</v>
      </c>
    </row>
    <row r="2914" spans="1:4" x14ac:dyDescent="0.2">
      <c r="A2914" s="54">
        <v>2853</v>
      </c>
      <c r="B2914" s="1220">
        <f>'Assets-Liab 5-6'!L33</f>
        <v>10209</v>
      </c>
      <c r="D2914" s="13" t="str">
        <f t="shared" si="44"/>
        <v>Error?</v>
      </c>
    </row>
    <row r="2915" spans="1:4" x14ac:dyDescent="0.2">
      <c r="A2915" s="82">
        <v>2854</v>
      </c>
      <c r="D2915" s="13" t="str">
        <f t="shared" si="44"/>
        <v>OK</v>
      </c>
    </row>
    <row r="2916" spans="1:4" x14ac:dyDescent="0.2">
      <c r="A2916" s="54">
        <v>2855</v>
      </c>
      <c r="B2916" s="1220">
        <f>'Assets-Liab 5-6'!L34</f>
        <v>10209</v>
      </c>
      <c r="C2916" s="13" t="s">
        <v>653</v>
      </c>
      <c r="D2916" s="13" t="str">
        <f t="shared" si="44"/>
        <v>Error?</v>
      </c>
    </row>
    <row r="2917" spans="1:4" x14ac:dyDescent="0.2">
      <c r="A2917" s="54">
        <v>2856</v>
      </c>
      <c r="B2917" s="1220">
        <f>'Assets-Liab 5-6'!L41</f>
        <v>10209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15153</v>
      </c>
      <c r="C3225" s="13" t="s">
        <v>653</v>
      </c>
      <c r="D3225" s="13" t="str">
        <f t="shared" si="49"/>
        <v>Error?</v>
      </c>
    </row>
    <row r="3226" spans="1:4" x14ac:dyDescent="0.2">
      <c r="A3226" s="54">
        <v>3165</v>
      </c>
      <c r="B3226" s="1220">
        <f>'Acct Summary 7-8'!I8</f>
        <v>15153</v>
      </c>
      <c r="C3226" s="13" t="s">
        <v>653</v>
      </c>
      <c r="D3226" s="13" t="str">
        <f t="shared" si="49"/>
        <v>Error?</v>
      </c>
    </row>
    <row r="3227" spans="1:4" x14ac:dyDescent="0.2">
      <c r="A3227" s="54">
        <v>3166</v>
      </c>
      <c r="B3227" s="1220">
        <f>'Acct Summary 7-8'!I20</f>
        <v>15153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120000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120000</v>
      </c>
      <c r="C3232" s="13" t="s">
        <v>653</v>
      </c>
      <c r="D3232" s="13" t="str">
        <f t="shared" si="49"/>
        <v>Error?</v>
      </c>
    </row>
    <row r="3233" spans="1:4" x14ac:dyDescent="0.2">
      <c r="A3233" s="54">
        <v>3172</v>
      </c>
      <c r="B3233" s="1220">
        <f>'Acct Summary 7-8'!C78</f>
        <v>232354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85000</v>
      </c>
      <c r="C3237" s="13" t="s">
        <v>653</v>
      </c>
      <c r="D3237" s="13" t="str">
        <f t="shared" si="49"/>
        <v>Error?</v>
      </c>
    </row>
    <row r="3238" spans="1:4" x14ac:dyDescent="0.2">
      <c r="A3238" s="54">
        <v>3177</v>
      </c>
      <c r="B3238" s="1220">
        <f>'Acct Summary 7-8'!D77</f>
        <v>-85000</v>
      </c>
      <c r="C3238" s="13" t="s">
        <v>653</v>
      </c>
      <c r="D3238" s="13" t="str">
        <f t="shared" si="49"/>
        <v>Error?</v>
      </c>
    </row>
    <row r="3239" spans="1:4" x14ac:dyDescent="0.2">
      <c r="A3239" s="54">
        <v>3178</v>
      </c>
      <c r="B3239" s="1220">
        <f>'Acct Summary 7-8'!D78</f>
        <v>-5363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10000</v>
      </c>
      <c r="C3254" s="13" t="s">
        <v>653</v>
      </c>
      <c r="D3254" s="13" t="str">
        <f t="shared" si="49"/>
        <v>Error?</v>
      </c>
    </row>
    <row r="3255" spans="1:4" x14ac:dyDescent="0.2">
      <c r="A3255" s="54">
        <v>3194</v>
      </c>
      <c r="B3255" s="1220">
        <f>'Acct Summary 7-8'!F77</f>
        <v>-10000</v>
      </c>
      <c r="C3255" s="13" t="s">
        <v>653</v>
      </c>
      <c r="D3255" s="13" t="str">
        <f t="shared" si="49"/>
        <v>Error?</v>
      </c>
    </row>
    <row r="3256" spans="1:4" x14ac:dyDescent="0.2">
      <c r="A3256" s="54">
        <v>3195</v>
      </c>
      <c r="B3256" s="1220">
        <f>'Acct Summary 7-8'!F78</f>
        <v>-25814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4102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25000</v>
      </c>
      <c r="C3318" s="13" t="s">
        <v>653</v>
      </c>
      <c r="D3318" s="13" t="str">
        <f t="shared" si="50"/>
        <v>Error?</v>
      </c>
    </row>
    <row r="3319" spans="1:4" x14ac:dyDescent="0.2">
      <c r="A3319" s="54">
        <v>3258</v>
      </c>
      <c r="B3319" s="1220">
        <f>'Acct Summary 7-8'!I77</f>
        <v>-25000</v>
      </c>
      <c r="C3319" s="13" t="s">
        <v>653</v>
      </c>
      <c r="D3319" s="13" t="str">
        <f t="shared" si="50"/>
        <v>Error?</v>
      </c>
    </row>
    <row r="3320" spans="1:4" x14ac:dyDescent="0.2">
      <c r="A3320" s="54">
        <v>3259</v>
      </c>
      <c r="B3320" s="1220">
        <f>'Acct Summary 7-8'!I78</f>
        <v>-9847</v>
      </c>
      <c r="C3320" s="13" t="s">
        <v>653</v>
      </c>
      <c r="D3320" s="13" t="str">
        <f t="shared" si="50"/>
        <v>Error?</v>
      </c>
    </row>
    <row r="3321" spans="1:4" x14ac:dyDescent="0.2">
      <c r="A3321" s="54">
        <v>3260</v>
      </c>
      <c r="B3321" s="1220">
        <f>'Acct Summary 7-8'!I79</f>
        <v>97737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87890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28798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28798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8863</v>
      </c>
      <c r="D3387" s="13" t="str">
        <f t="shared" si="51"/>
        <v>Error?</v>
      </c>
    </row>
    <row r="3388" spans="1:4" x14ac:dyDescent="0.2">
      <c r="A3388" s="54">
        <v>3327</v>
      </c>
      <c r="B3388" s="1220">
        <f>'Expenditures 15-22'!D211</f>
        <v>418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8863</v>
      </c>
      <c r="C3390" s="13" t="s">
        <v>653</v>
      </c>
      <c r="D3390" s="13" t="str">
        <f t="shared" si="51"/>
        <v>Error?</v>
      </c>
    </row>
    <row r="3391" spans="1:4" x14ac:dyDescent="0.2">
      <c r="A3391" s="54">
        <v>3330</v>
      </c>
      <c r="B3391" s="1220">
        <f>'Expenditures 15-22'!K211</f>
        <v>418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626554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376358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108491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44400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87890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10209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24206</v>
      </c>
      <c r="C3446" s="13" t="s">
        <v>653</v>
      </c>
      <c r="D3446" s="13" t="str">
        <f t="shared" si="52"/>
        <v>Error?</v>
      </c>
    </row>
    <row r="3447" spans="1:4" x14ac:dyDescent="0.2">
      <c r="A3447" s="54">
        <v>3386</v>
      </c>
      <c r="B3447" s="1220">
        <f>'Tax Sched 24'!D16</f>
        <v>10695</v>
      </c>
      <c r="C3447" s="13" t="s">
        <v>653</v>
      </c>
      <c r="D3447" s="13" t="str">
        <f t="shared" si="52"/>
        <v>Error?</v>
      </c>
    </row>
    <row r="3448" spans="1:4" x14ac:dyDescent="0.2">
      <c r="A3448" s="54">
        <v>3387</v>
      </c>
      <c r="B3448" s="1220">
        <f>'Tax Sched 24'!C16</f>
        <v>13511</v>
      </c>
      <c r="D3448" s="13" t="str">
        <f t="shared" si="52"/>
        <v>Error?</v>
      </c>
    </row>
    <row r="3449" spans="1:4" x14ac:dyDescent="0.2">
      <c r="A3449" s="54">
        <v>3388</v>
      </c>
      <c r="B3449" s="1220">
        <f>'Tax Sched 24'!F16</f>
        <v>9489</v>
      </c>
      <c r="C3449" s="13" t="s">
        <v>653</v>
      </c>
      <c r="D3449" s="13" t="str">
        <f t="shared" si="52"/>
        <v>Error?</v>
      </c>
    </row>
    <row r="3450" spans="1:4" x14ac:dyDescent="0.2">
      <c r="A3450" s="54">
        <v>3389</v>
      </c>
      <c r="B3450" s="1220">
        <f>'Tax Sched 24'!E16</f>
        <v>23000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209692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1207078</v>
      </c>
      <c r="C4122" s="13" t="s">
        <v>653</v>
      </c>
      <c r="D4122" s="13" t="str">
        <f t="shared" si="63"/>
        <v>Error?</v>
      </c>
    </row>
    <row r="4123" spans="1:4" x14ac:dyDescent="0.2">
      <c r="A4123" s="54">
        <v>4062</v>
      </c>
      <c r="B4123" s="1220">
        <f>'Acct Summary 7-8'!D10</f>
        <v>171939</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71681</v>
      </c>
      <c r="C4125" s="13" t="s">
        <v>653</v>
      </c>
      <c r="D4125" s="13" t="str">
        <f t="shared" si="63"/>
        <v>Error?</v>
      </c>
    </row>
    <row r="4126" spans="1:4" x14ac:dyDescent="0.2">
      <c r="A4126" s="54">
        <v>4065</v>
      </c>
      <c r="B4126" s="1220">
        <f>'Acct Summary 7-8'!G10</f>
        <v>34795</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15153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209692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1094724</v>
      </c>
      <c r="C4136" s="13" t="s">
        <v>653</v>
      </c>
      <c r="D4136" s="13" t="str">
        <f t="shared" si="63"/>
        <v>Error?</v>
      </c>
    </row>
    <row r="4137" spans="1:4" x14ac:dyDescent="0.2">
      <c r="A4137" s="54">
        <v>4076</v>
      </c>
      <c r="B4137" s="1220">
        <f>'Acct Summary 7-8'!D19</f>
        <v>92302</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87495</v>
      </c>
      <c r="C4139" s="13" t="s">
        <v>653</v>
      </c>
      <c r="D4139" s="13" t="str">
        <f t="shared" si="63"/>
        <v>Error?</v>
      </c>
    </row>
    <row r="4140" spans="1:4" x14ac:dyDescent="0.2">
      <c r="A4140" s="54">
        <v>4079</v>
      </c>
      <c r="B4140" s="1220">
        <f>'Acct Summary 7-8'!G19</f>
        <v>30693</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250000</v>
      </c>
      <c r="C4171" s="13" t="s">
        <v>653</v>
      </c>
      <c r="D4171" s="13" t="str">
        <f t="shared" si="64"/>
        <v>Error?</v>
      </c>
    </row>
    <row r="4172" spans="1:4" x14ac:dyDescent="0.2">
      <c r="A4172" s="54">
        <v>4111</v>
      </c>
      <c r="B4172" s="1220">
        <f>'Short-Term Long-Term Debt 25'!J49</f>
        <v>250000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2100</v>
      </c>
      <c r="C4265" s="13" t="s">
        <v>653</v>
      </c>
      <c r="D4265" s="13" t="str">
        <f t="shared" si="65"/>
        <v>Error?</v>
      </c>
      <c r="E4265" s="802"/>
    </row>
    <row r="4266" spans="1:5" x14ac:dyDescent="0.2">
      <c r="A4266" s="90">
        <v>4205</v>
      </c>
      <c r="B4266" s="1220">
        <f>('FP Info 3'!F10)*100000</f>
        <v>550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2770</v>
      </c>
      <c r="C4268" s="13" t="s">
        <v>653</v>
      </c>
      <c r="D4268" s="13" t="str">
        <f t="shared" si="65"/>
        <v>Error?</v>
      </c>
    </row>
    <row r="4269" spans="1:5" x14ac:dyDescent="0.2">
      <c r="A4269" s="90">
        <v>4208</v>
      </c>
      <c r="B4269" s="1220">
        <f>'FP Info 3'!J16</f>
        <v>1199293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1504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1501</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2523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15291</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27792229</v>
      </c>
      <c r="D4995" s="13" t="str">
        <f t="shared" si="77"/>
        <v>Error?</v>
      </c>
    </row>
    <row r="4996" spans="1:4" x14ac:dyDescent="0.2">
      <c r="A4996" s="90">
        <v>4935</v>
      </c>
      <c r="B4996" s="1220">
        <f>'FP Info 3'!H31</f>
        <v>1917663.8010000002</v>
      </c>
      <c r="D4996" s="13" t="str">
        <f t="shared" si="77"/>
        <v>Error?</v>
      </c>
    </row>
    <row r="4997" spans="1:4" x14ac:dyDescent="0.2">
      <c r="A4997" s="90">
        <v>4936</v>
      </c>
      <c r="B4997" s="1220">
        <f>'FP Info 3'!H37</f>
        <v>250000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95000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85000</v>
      </c>
      <c r="D5023" s="13" t="str">
        <f t="shared" si="77"/>
        <v>Error?</v>
      </c>
    </row>
    <row r="5024" spans="1:4" x14ac:dyDescent="0.2">
      <c r="A5024" s="54">
        <v>4963</v>
      </c>
      <c r="B5024" s="1220">
        <f>'Acct Summary 7-8'!F49</f>
        <v>10000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630122</v>
      </c>
      <c r="D5061" s="13" t="str">
        <f t="shared" si="78"/>
        <v>Error?</v>
      </c>
    </row>
    <row r="5062" spans="1:4" x14ac:dyDescent="0.2">
      <c r="A5062" s="82">
        <v>5001</v>
      </c>
      <c r="D5062" s="13" t="str">
        <f t="shared" si="78"/>
        <v>OK</v>
      </c>
    </row>
    <row r="5063" spans="1:4" x14ac:dyDescent="0.2">
      <c r="A5063" s="54">
        <v>5002</v>
      </c>
      <c r="B5063" s="1220">
        <f>'Revenues 9-14'!C7</f>
        <v>6001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636123</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36162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36162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50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1096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14917</v>
      </c>
      <c r="C5096" s="13" t="s">
        <v>653</v>
      </c>
      <c r="D5096" s="13" t="str">
        <f t="shared" si="78"/>
        <v>Error?</v>
      </c>
    </row>
    <row r="5097" spans="1:4" x14ac:dyDescent="0.2">
      <c r="A5097" s="54">
        <v>5036</v>
      </c>
      <c r="B5097" s="1220">
        <f>'Revenues 9-14'!C77</f>
        <v>2786</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2031</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6734</v>
      </c>
      <c r="D5101" s="13" t="str">
        <f t="shared" si="78"/>
        <v>Error?</v>
      </c>
    </row>
    <row r="5102" spans="1:4" x14ac:dyDescent="0.2">
      <c r="A5102" s="54">
        <v>5041</v>
      </c>
      <c r="B5102" s="1220">
        <f>'Revenues 9-14'!C82</f>
        <v>11551</v>
      </c>
      <c r="C5102" s="13" t="s">
        <v>653</v>
      </c>
      <c r="D5102" s="13" t="str">
        <f t="shared" si="78"/>
        <v>Error?</v>
      </c>
    </row>
    <row r="5103" spans="1:4" x14ac:dyDescent="0.2">
      <c r="A5103" s="54">
        <v>5042</v>
      </c>
      <c r="B5103" s="1220">
        <f>'Revenues 9-14'!C84</f>
        <v>3216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585</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3801</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16519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30</v>
      </c>
      <c r="D5119" s="13" t="str">
        <f t="shared" ref="D5119:D5182" si="79">IF(ISBLANK(B5119),"OK",IF(A5119-B5119=0,"OK","Error?"))</f>
        <v>Error?</v>
      </c>
    </row>
    <row r="5120" spans="1:4" x14ac:dyDescent="0.2">
      <c r="A5120" s="54">
        <v>5059</v>
      </c>
      <c r="B5120" s="1220">
        <f>'Revenues 9-14'!C108</f>
        <v>16549</v>
      </c>
      <c r="C5120" s="13" t="s">
        <v>653</v>
      </c>
      <c r="D5120" s="13" t="str">
        <f t="shared" si="79"/>
        <v>Error?</v>
      </c>
    </row>
    <row r="5121" spans="1:4" x14ac:dyDescent="0.2">
      <c r="A5121" s="54">
        <v>5060</v>
      </c>
      <c r="B5121" s="1220">
        <f>'Revenues 9-14'!C109</f>
        <v>719153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74776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74776</v>
      </c>
      <c r="C5132" s="13" t="s">
        <v>653</v>
      </c>
      <c r="D5132" s="13" t="str">
        <f t="shared" si="79"/>
        <v>Error?</v>
      </c>
    </row>
    <row r="5133" spans="1:4" x14ac:dyDescent="0.2">
      <c r="A5133" s="54">
        <v>5072</v>
      </c>
      <c r="B5133" s="1220">
        <f>'Revenues 9-14'!C124</f>
        <v>3820</v>
      </c>
      <c r="D5133" s="13" t="str">
        <f t="shared" si="79"/>
        <v>Error?</v>
      </c>
    </row>
    <row r="5134" spans="1:4" x14ac:dyDescent="0.2">
      <c r="A5134" s="54">
        <v>5073</v>
      </c>
      <c r="B5134" s="1220">
        <f>'Revenues 9-14'!C125</f>
        <v>8694</v>
      </c>
      <c r="D5134" s="13" t="str">
        <f t="shared" si="79"/>
        <v>Error?</v>
      </c>
    </row>
    <row r="5135" spans="1:4" x14ac:dyDescent="0.2">
      <c r="A5135" s="54">
        <v>5074</v>
      </c>
      <c r="B5135" s="1220">
        <f>'Revenues 9-14'!C126</f>
        <v>7620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20134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86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20220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94996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15291</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17293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17293</v>
      </c>
      <c r="C5246" s="13" t="s">
        <v>653</v>
      </c>
      <c r="D5246" s="13" t="str">
        <f t="shared" si="80"/>
        <v>Error?</v>
      </c>
    </row>
    <row r="5247" spans="1:4" x14ac:dyDescent="0.2">
      <c r="A5247" s="54">
        <v>5186</v>
      </c>
      <c r="B5247" s="1220">
        <f>'Revenues 9-14'!C203</f>
        <v>24323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24323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8510</v>
      </c>
      <c r="D5278" s="13" t="str">
        <f t="shared" si="81"/>
        <v>Error?</v>
      </c>
    </row>
    <row r="5279" spans="1:4" x14ac:dyDescent="0.2">
      <c r="A5279" s="54">
        <v>5218</v>
      </c>
      <c r="B5279" s="1220">
        <f>'Revenues 9-14'!C221</f>
        <v>112292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120802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167946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183237</v>
      </c>
      <c r="C5326" s="13" t="s">
        <v>653</v>
      </c>
      <c r="D5326" s="13" t="str">
        <f t="shared" si="82"/>
        <v>Error?</v>
      </c>
    </row>
    <row r="5327" spans="1:4" x14ac:dyDescent="0.2">
      <c r="A5327" s="54">
        <v>5266</v>
      </c>
      <c r="B5327" s="1220">
        <f>'Revenues 9-14'!C275</f>
        <v>997386</v>
      </c>
      <c r="C5327" s="13" t="s">
        <v>653</v>
      </c>
      <c r="D5327" s="13" t="str">
        <f t="shared" si="82"/>
        <v>Error?</v>
      </c>
    </row>
    <row r="5328" spans="1:4" x14ac:dyDescent="0.2">
      <c r="A5328" s="54">
        <v>5267</v>
      </c>
      <c r="B5328" s="1220">
        <f>'Revenues 9-14'!D5</f>
        <v>165032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165032</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187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187</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225</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6495</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6720</v>
      </c>
      <c r="C5355" s="13" t="s">
        <v>653</v>
      </c>
      <c r="D5355" s="13" t="str">
        <f t="shared" si="82"/>
        <v>Error?</v>
      </c>
    </row>
    <row r="5356" spans="1:4" x14ac:dyDescent="0.2">
      <c r="A5356" s="54">
        <v>5295</v>
      </c>
      <c r="B5356" s="1220">
        <f>'Revenues 9-14'!D109</f>
        <v>171939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171939</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36007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36007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87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87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36094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11704</v>
      </c>
      <c r="D5615" s="13" t="str">
        <f t="shared" si="86"/>
        <v>Error?</v>
      </c>
    </row>
    <row r="5616" spans="1:4" x14ac:dyDescent="0.2">
      <c r="A5616" s="82">
        <v>5555</v>
      </c>
      <c r="D5616" s="13" t="str">
        <f t="shared" si="86"/>
        <v>OK</v>
      </c>
    </row>
    <row r="5617" spans="1:4" x14ac:dyDescent="0.2">
      <c r="A5617" s="54">
        <v>5556</v>
      </c>
      <c r="B5617" s="1220">
        <f>'Revenues 9-14'!F152</f>
        <v>23883</v>
      </c>
      <c r="D5617" s="13" t="str">
        <f t="shared" si="86"/>
        <v>Error?</v>
      </c>
    </row>
    <row r="5618" spans="1:4" x14ac:dyDescent="0.2">
      <c r="A5618" s="54">
        <v>5557</v>
      </c>
      <c r="B5618" s="1220">
        <f>'Revenues 9-14'!F154</f>
        <v>35587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35587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35587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71681</v>
      </c>
      <c r="C5720" s="13" t="s">
        <v>653</v>
      </c>
      <c r="D5720" s="13" t="str">
        <f t="shared" si="88"/>
        <v>Error?</v>
      </c>
    </row>
    <row r="5721" spans="1:4" x14ac:dyDescent="0.2">
      <c r="A5721" s="54">
        <v>5660</v>
      </c>
      <c r="B5721" s="1220">
        <f>'Revenues 9-14'!G5</f>
        <v>6659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24206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30865</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3852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3852</v>
      </c>
      <c r="C5730" s="13" t="s">
        <v>653</v>
      </c>
      <c r="D5730" s="13" t="str">
        <f t="shared" si="88"/>
        <v>Error?</v>
      </c>
    </row>
    <row r="5731" spans="1:4" x14ac:dyDescent="0.2">
      <c r="A5731" s="54">
        <v>5670</v>
      </c>
      <c r="B5731" s="1220">
        <f>'Revenues 9-14'!G65</f>
        <v>78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34795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15002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15002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151</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151</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15153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34795</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15153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13821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79.88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68187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68187</v>
      </c>
      <c r="D6215" s="13" t="str">
        <f t="shared" si="96"/>
        <v>Error?</v>
      </c>
      <c r="E6215" s="13" t="s">
        <v>207</v>
      </c>
    </row>
    <row r="6216" spans="1:5" x14ac:dyDescent="0.2">
      <c r="A6216">
        <v>6155</v>
      </c>
      <c r="B6216" s="1220">
        <f>'Assets-Liab 5-6'!J41</f>
        <v>68187</v>
      </c>
      <c r="D6216" s="13" t="str">
        <f t="shared" si="96"/>
        <v>Error?</v>
      </c>
      <c r="E6216" s="13" t="s">
        <v>207</v>
      </c>
    </row>
    <row r="6217" spans="1:5" x14ac:dyDescent="0.2">
      <c r="A6217">
        <v>6156</v>
      </c>
      <c r="B6217" s="1220">
        <f>'Assets-Liab 5-6'!J4</f>
        <v>68187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127532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127532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127532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113591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113591</v>
      </c>
      <c r="D6229" s="13" t="str">
        <f t="shared" si="96"/>
        <v>Error?</v>
      </c>
      <c r="E6229" s="13" t="s">
        <v>207</v>
      </c>
    </row>
    <row r="6230" spans="1:5" x14ac:dyDescent="0.2">
      <c r="A6230">
        <v>6169</v>
      </c>
      <c r="B6230" s="1220">
        <f>'Acct Summary 7-8'!J20</f>
        <v>13941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13941</v>
      </c>
      <c r="D6263" s="13" t="str">
        <f t="shared" si="96"/>
        <v>Error?</v>
      </c>
      <c r="E6263" s="13" t="s">
        <v>207</v>
      </c>
    </row>
    <row r="6264" spans="1:5" x14ac:dyDescent="0.2">
      <c r="A6264">
        <v>6203</v>
      </c>
      <c r="B6264" s="1220">
        <f>'Acct Summary 7-8'!J79</f>
        <v>54246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68187</v>
      </c>
      <c r="D6266" s="13" t="str">
        <f t="shared" si="96"/>
        <v>Error?</v>
      </c>
      <c r="E6266" s="13" t="s">
        <v>207</v>
      </c>
    </row>
    <row r="6267" spans="1:5" x14ac:dyDescent="0.2">
      <c r="A6267">
        <v>6206</v>
      </c>
      <c r="B6267" s="1220">
        <f>'Acct Summary 7-8'!C82</f>
        <v>232354</v>
      </c>
      <c r="D6267" s="13" t="str">
        <f t="shared" si="96"/>
        <v>Error?</v>
      </c>
      <c r="E6267" s="13" t="s">
        <v>207</v>
      </c>
    </row>
    <row r="6268" spans="1:5" x14ac:dyDescent="0.2">
      <c r="A6268">
        <v>6207</v>
      </c>
      <c r="B6268" s="1220">
        <f>'Acct Summary 7-8'!D82</f>
        <v>-5363</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-25814</v>
      </c>
      <c r="D6270" s="13" t="str">
        <f t="shared" si="96"/>
        <v>Error?</v>
      </c>
      <c r="E6270" s="13" t="s">
        <v>207</v>
      </c>
    </row>
    <row r="6271" spans="1:5" x14ac:dyDescent="0.2">
      <c r="A6271">
        <v>6210</v>
      </c>
      <c r="B6271" s="1220">
        <f>'Acct Summary 7-8'!G82</f>
        <v>4102</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-9847</v>
      </c>
      <c r="D6273" s="13" t="str">
        <f t="shared" si="97"/>
        <v>Error?</v>
      </c>
      <c r="E6273" s="13" t="s">
        <v>207</v>
      </c>
    </row>
    <row r="6274" spans="1:5" x14ac:dyDescent="0.2">
      <c r="A6274">
        <v>6213</v>
      </c>
      <c r="B6274" s="1220">
        <f>'Acct Summary 7-8'!J82</f>
        <v>13941</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0.37084433265129579</v>
      </c>
      <c r="D6276" s="13" t="str">
        <f t="shared" si="97"/>
        <v>Error?</v>
      </c>
      <c r="E6276" s="13" t="s">
        <v>207</v>
      </c>
    </row>
    <row r="6277" spans="1:5" x14ac:dyDescent="0.2">
      <c r="A6277">
        <v>6216</v>
      </c>
      <c r="B6277" s="1220">
        <f>'Acct Summary 7-8'!D83</f>
        <v>-1.4249730309970825E-2</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-0.23793678738328525</v>
      </c>
      <c r="D6279" s="13" t="str">
        <f t="shared" si="97"/>
        <v>Error?</v>
      </c>
      <c r="E6279" s="13" t="s">
        <v>207</v>
      </c>
    </row>
    <row r="6280" spans="1:5" x14ac:dyDescent="0.2">
      <c r="A6280">
        <v>6219</v>
      </c>
      <c r="B6280" s="1220">
        <f>'Acct Summary 7-8'!G83</f>
        <v>9.2387387387387387E-2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-0.11203777449084082</v>
      </c>
      <c r="D6282" s="13" t="str">
        <f t="shared" si="97"/>
        <v>Error?</v>
      </c>
      <c r="E6282" s="13" t="s">
        <v>207</v>
      </c>
    </row>
    <row r="6283" spans="1:5" x14ac:dyDescent="0.2">
      <c r="A6283">
        <v>6222</v>
      </c>
      <c r="B6283" s="1220">
        <f>'Acct Summary 7-8'!J83</f>
        <v>0.20445246161291741</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125959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125959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1573</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1573</v>
      </c>
      <c r="D6351" s="13" t="str">
        <f t="shared" si="98"/>
        <v>Error?</v>
      </c>
      <c r="E6351" s="13" t="s">
        <v>207</v>
      </c>
    </row>
    <row r="6352" spans="1:5" x14ac:dyDescent="0.2">
      <c r="A6352">
        <v>6291</v>
      </c>
      <c r="B6352" s="1220">
        <f>'Revenues 9-14'!J109</f>
        <v>127532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164660</v>
      </c>
      <c r="D6983" s="13" t="str">
        <f t="shared" si="108"/>
        <v>Error?</v>
      </c>
    </row>
    <row r="6984" spans="1:4" x14ac:dyDescent="0.2">
      <c r="A6984">
        <v>6923</v>
      </c>
      <c r="B6984" s="1220">
        <f>'Expenditures 15-22'!K86</f>
        <v>164660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164660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113591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127532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26751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26751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18541</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18541</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68299</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68299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68299</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45292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113591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68299</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45292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113591</v>
      </c>
      <c r="D7224" s="13" t="str">
        <f t="shared" si="111"/>
        <v>Error?</v>
      </c>
    </row>
    <row r="7225" spans="1:4" x14ac:dyDescent="0.2">
      <c r="A7225">
        <v>7164</v>
      </c>
      <c r="B7225" s="1220">
        <f>'Expenditures 15-22'!K332</f>
        <v>13941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77603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6001</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25000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schemas.microsoft.com/office/2006/documentManagement/types"/>
    <ds:schemaRef ds:uri="4d435f69-8686-490b-bd6d-b153bf22ab50"/>
    <ds:schemaRef ds:uri="d21dc803-237d-4c68-8692-8d731fd29118"/>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elements/1.1/"/>
    <ds:schemaRef ds:uri="6ce3111e-7420-4802-b50a-75d4e9a0b980"/>
    <ds:schemaRef ds:uri="http://schemas.microsoft.com/sharepoint/v3"/>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2017-07-19T13:57:12Z</cp:lastPrinted>
  <dcterms:created xsi:type="dcterms:W3CDTF">2003-10-29T19:06:34Z</dcterms:created>
  <dcterms:modified xsi:type="dcterms:W3CDTF">2017-10-17T15:04:51Z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